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5 от 09.04.2021\"/>
    </mc:Choice>
  </mc:AlternateContent>
  <bookViews>
    <workbookView xWindow="0" yWindow="960" windowWidth="19410" windowHeight="10050"/>
  </bookViews>
  <sheets>
    <sheet name="СВОД КС" sheetId="51" r:id="rId1"/>
    <sheet name="СВОД Мед услуги" sheetId="140" r:id="rId2"/>
    <sheet name="В-Ландех КС" sheetId="24" r:id="rId3"/>
    <sheet name="Вичуга КС" sheetId="126" r:id="rId4"/>
    <sheet name="ГавПосад КС" sheetId="15" r:id="rId5"/>
    <sheet name="Ильинское КС" sheetId="34" r:id="rId6"/>
    <sheet name="Комсомольск КС" sheetId="17" r:id="rId7"/>
    <sheet name="Лежнево КС" sheetId="49" r:id="rId8"/>
    <sheet name="Тейково КС" sheetId="38" r:id="rId9"/>
    <sheet name="Южа КС" sheetId="122" r:id="rId10"/>
    <sheet name="1 ГКБ КС" sheetId="118" r:id="rId11"/>
    <sheet name="Куваевых КС" sheetId="114" r:id="rId12"/>
    <sheet name="3 ГКБ КС" sheetId="103" r:id="rId13"/>
    <sheet name="4 ГКБ КС" sheetId="104" r:id="rId14"/>
    <sheet name="7 ГКБ КС" sheetId="102" r:id="rId15"/>
    <sheet name="8ГКБ КС" sheetId="105" r:id="rId16"/>
    <sheet name="ИОКЦМР КС" sheetId="25" r:id="rId17"/>
    <sheet name="ОКД КС" sheetId="108" r:id="rId18"/>
    <sheet name="ГавПосад Мед усл" sheetId="136" r:id="rId19"/>
    <sheet name="Тейково Мед усл" sheetId="137" r:id="rId20"/>
    <sheet name="1 ГКБ Мед усл" sheetId="138" r:id="rId21"/>
    <sheet name="ООО Европа Мед усл" sheetId="139" r:id="rId22"/>
  </sheets>
  <definedNames>
    <definedName name="_xlnm.Print_Titles" localSheetId="20">'1 ГКБ Мед усл'!$5:$6</definedName>
    <definedName name="_xlnm.Print_Titles" localSheetId="18">'ГавПосад Мед усл'!$5:$6</definedName>
    <definedName name="_xlnm.Print_Titles" localSheetId="21">'ООО Европа Мед усл'!$5:$6</definedName>
    <definedName name="_xlnm.Print_Titles" localSheetId="1">'СВОД Мед услуги'!$5:$6</definedName>
    <definedName name="_xlnm.Print_Titles" localSheetId="19">'Тейково Мед усл'!$5:$6</definedName>
    <definedName name="_xlnm.Print_Area" localSheetId="10">'1 ГКБ КС'!$A$1:$H$51</definedName>
    <definedName name="_xlnm.Print_Area" localSheetId="12">'3 ГКБ КС'!$A$1:$H$51</definedName>
    <definedName name="_xlnm.Print_Area" localSheetId="13">'4 ГКБ КС'!$A$1:$H$51</definedName>
    <definedName name="_xlnm.Print_Area" localSheetId="14">'7 ГКБ КС'!$A$1:$H$51</definedName>
    <definedName name="_xlnm.Print_Area" localSheetId="15">'8ГКБ КС'!$A$1:$H$51</definedName>
    <definedName name="_xlnm.Print_Area" localSheetId="3">'Вичуга КС'!$A$1:$H$51</definedName>
    <definedName name="_xlnm.Print_Area" localSheetId="2">'В-Ландех КС'!$A$1:$H$51</definedName>
    <definedName name="_xlnm.Print_Area" localSheetId="4">'ГавПосад КС'!$A$1:$H$51</definedName>
    <definedName name="_xlnm.Print_Area" localSheetId="5">'Ильинское КС'!$A$1:$H$51</definedName>
    <definedName name="_xlnm.Print_Area" localSheetId="16">'ИОКЦМР КС'!$A$1:$H$51</definedName>
    <definedName name="_xlnm.Print_Area" localSheetId="6">'Комсомольск КС'!$A$1:$H$51</definedName>
    <definedName name="_xlnm.Print_Area" localSheetId="11">'Куваевых КС'!$A$1:$H$51</definedName>
    <definedName name="_xlnm.Print_Area" localSheetId="7">'Лежнево КС'!$A$1:$H$51</definedName>
    <definedName name="_xlnm.Print_Area" localSheetId="17">'ОКД КС'!$A$1:$H$51</definedName>
    <definedName name="_xlnm.Print_Area" localSheetId="0">'СВОД КС'!$A$1:$H$54</definedName>
    <definedName name="_xlnm.Print_Area" localSheetId="1">'СВОД Мед услуги'!$A$1:$D$75</definedName>
    <definedName name="_xlnm.Print_Area" localSheetId="8">'Тейково КС'!$A$1:$H$51</definedName>
    <definedName name="_xlnm.Print_Area" localSheetId="9">'Южа КС'!$A$1:$H$51</definedName>
  </definedNames>
  <calcPr calcId="152511"/>
</workbook>
</file>

<file path=xl/calcChain.xml><?xml version="1.0" encoding="utf-8"?>
<calcChain xmlns="http://schemas.openxmlformats.org/spreadsheetml/2006/main">
  <c r="B65" i="139" l="1"/>
  <c r="B61" i="139"/>
  <c r="B37" i="139"/>
  <c r="B33" i="139"/>
  <c r="B24" i="139"/>
  <c r="B19" i="139"/>
  <c r="B15" i="139"/>
  <c r="B10" i="139"/>
  <c r="B65" i="138"/>
  <c r="B61" i="138"/>
  <c r="B37" i="138"/>
  <c r="B33" i="138"/>
  <c r="B24" i="138"/>
  <c r="B19" i="138"/>
  <c r="B15" i="138"/>
  <c r="B10" i="138"/>
  <c r="B65" i="137"/>
  <c r="B61" i="137"/>
  <c r="B37" i="137"/>
  <c r="B33" i="137"/>
  <c r="B24" i="137"/>
  <c r="B19" i="137"/>
  <c r="B15" i="137"/>
  <c r="B10" i="137"/>
  <c r="B65" i="136"/>
  <c r="B61" i="136"/>
  <c r="B37" i="136"/>
  <c r="B33" i="136"/>
  <c r="B24" i="136"/>
  <c r="B19" i="136"/>
  <c r="B15" i="136"/>
  <c r="B10" i="136"/>
  <c r="H23" i="15" l="1"/>
  <c r="G23" i="15"/>
  <c r="F23" i="15"/>
  <c r="D23" i="15"/>
  <c r="C23" i="15"/>
  <c r="H23" i="34"/>
  <c r="G23" i="34"/>
  <c r="F23" i="34"/>
  <c r="E23" i="34" s="1"/>
  <c r="D23" i="34"/>
  <c r="C23" i="34"/>
  <c r="H23" i="17"/>
  <c r="G23" i="17"/>
  <c r="F23" i="17"/>
  <c r="D23" i="17"/>
  <c r="C23" i="17"/>
  <c r="H23" i="49"/>
  <c r="G23" i="49"/>
  <c r="F23" i="49"/>
  <c r="E23" i="49" s="1"/>
  <c r="D23" i="49"/>
  <c r="C23" i="49"/>
  <c r="H23" i="38"/>
  <c r="G23" i="38"/>
  <c r="F23" i="38"/>
  <c r="D23" i="38"/>
  <c r="C23" i="38"/>
  <c r="H23" i="122"/>
  <c r="G23" i="122"/>
  <c r="F23" i="122"/>
  <c r="E23" i="122" s="1"/>
  <c r="D23" i="122"/>
  <c r="C23" i="122"/>
  <c r="H23" i="118"/>
  <c r="G23" i="118"/>
  <c r="F23" i="118"/>
  <c r="D23" i="118"/>
  <c r="C23" i="118"/>
  <c r="H23" i="114"/>
  <c r="G23" i="114"/>
  <c r="F23" i="114"/>
  <c r="E23" i="114" s="1"/>
  <c r="D23" i="114"/>
  <c r="C23" i="114"/>
  <c r="H23" i="103"/>
  <c r="G23" i="103"/>
  <c r="F23" i="103"/>
  <c r="D23" i="103"/>
  <c r="C23" i="103"/>
  <c r="H23" i="104"/>
  <c r="G23" i="104"/>
  <c r="F23" i="104"/>
  <c r="E23" i="104" s="1"/>
  <c r="D23" i="104"/>
  <c r="C23" i="104"/>
  <c r="H23" i="102"/>
  <c r="G23" i="102"/>
  <c r="F23" i="102"/>
  <c r="D23" i="102"/>
  <c r="C23" i="102"/>
  <c r="H23" i="105"/>
  <c r="G23" i="105"/>
  <c r="F23" i="105"/>
  <c r="E23" i="105" s="1"/>
  <c r="D23" i="105"/>
  <c r="C23" i="105"/>
  <c r="H23" i="25"/>
  <c r="G23" i="25"/>
  <c r="F23" i="25"/>
  <c r="D23" i="25"/>
  <c r="C23" i="25"/>
  <c r="H23" i="108"/>
  <c r="G23" i="108"/>
  <c r="F23" i="108"/>
  <c r="E23" i="108" s="1"/>
  <c r="D23" i="108"/>
  <c r="C23" i="108"/>
  <c r="H23" i="126"/>
  <c r="G23" i="126"/>
  <c r="F23" i="126"/>
  <c r="D23" i="126"/>
  <c r="C23" i="126"/>
  <c r="E23" i="126" l="1"/>
  <c r="E23" i="25"/>
  <c r="E23" i="102"/>
  <c r="E23" i="103"/>
  <c r="E23" i="118"/>
  <c r="E23" i="38"/>
  <c r="E23" i="17"/>
  <c r="E23" i="15"/>
  <c r="E50" i="38"/>
  <c r="E49" i="38"/>
  <c r="E48" i="38"/>
  <c r="E47" i="38"/>
  <c r="E46" i="38"/>
  <c r="E45" i="38"/>
  <c r="E44" i="38"/>
  <c r="E43" i="38"/>
  <c r="E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6" i="38"/>
  <c r="E50" i="126" l="1"/>
  <c r="E49" i="126"/>
  <c r="E48" i="126"/>
  <c r="E47" i="126"/>
  <c r="E46" i="126"/>
  <c r="E45" i="126"/>
  <c r="E44" i="126"/>
  <c r="E43" i="126"/>
  <c r="E42" i="126"/>
  <c r="E41" i="126"/>
  <c r="E40" i="126"/>
  <c r="E39" i="126"/>
  <c r="E38" i="126"/>
  <c r="E37" i="126"/>
  <c r="E36" i="126"/>
  <c r="E35" i="126"/>
  <c r="E34" i="126"/>
  <c r="E33" i="126"/>
  <c r="E32" i="126"/>
  <c r="E31" i="126"/>
  <c r="E30" i="126"/>
  <c r="E29" i="126"/>
  <c r="E28" i="126"/>
  <c r="E27" i="126"/>
  <c r="E26" i="126"/>
  <c r="E25" i="126"/>
  <c r="E24" i="126"/>
  <c r="E22" i="126"/>
  <c r="E21" i="126"/>
  <c r="E20" i="126"/>
  <c r="E19" i="126"/>
  <c r="E18" i="126"/>
  <c r="E17" i="126"/>
  <c r="E16" i="126"/>
  <c r="E15" i="126"/>
  <c r="E14" i="126"/>
  <c r="E13" i="126"/>
  <c r="E12" i="126"/>
  <c r="E11" i="126"/>
  <c r="E10" i="126"/>
  <c r="E9" i="126"/>
  <c r="E8" i="126"/>
  <c r="E7" i="126"/>
  <c r="E6" i="126"/>
  <c r="E50" i="118" l="1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E50" i="25" l="1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E6" i="25"/>
  <c r="E50" i="108" l="1"/>
  <c r="E49" i="108"/>
  <c r="E48" i="108"/>
  <c r="E47" i="108"/>
  <c r="E46" i="108"/>
  <c r="E45" i="108"/>
  <c r="E44" i="108"/>
  <c r="E43" i="108"/>
  <c r="E42" i="108"/>
  <c r="E41" i="108"/>
  <c r="E40" i="108"/>
  <c r="E39" i="108"/>
  <c r="E38" i="108"/>
  <c r="E37" i="108"/>
  <c r="E36" i="108"/>
  <c r="E35" i="108"/>
  <c r="E34" i="108"/>
  <c r="E33" i="108"/>
  <c r="E32" i="108"/>
  <c r="E31" i="108"/>
  <c r="E30" i="108"/>
  <c r="E29" i="108"/>
  <c r="E28" i="108"/>
  <c r="E27" i="108"/>
  <c r="E26" i="108"/>
  <c r="E25" i="108"/>
  <c r="E24" i="108"/>
  <c r="E22" i="108"/>
  <c r="E21" i="108"/>
  <c r="C21" i="108"/>
  <c r="E20" i="108"/>
  <c r="E19" i="108"/>
  <c r="E18" i="108"/>
  <c r="E17" i="108"/>
  <c r="E16" i="108"/>
  <c r="E15" i="108"/>
  <c r="E14" i="108"/>
  <c r="E13" i="108"/>
  <c r="E12" i="108"/>
  <c r="E11" i="108"/>
  <c r="E10" i="108"/>
  <c r="E9" i="108"/>
  <c r="E8" i="108"/>
  <c r="E7" i="108"/>
  <c r="E6" i="108"/>
  <c r="E50" i="103" l="1"/>
  <c r="E49" i="103"/>
  <c r="E48" i="103"/>
  <c r="E47" i="103"/>
  <c r="E46" i="103"/>
  <c r="E45" i="103"/>
  <c r="E44" i="103"/>
  <c r="E43" i="103"/>
  <c r="D51" i="17" l="1"/>
  <c r="D51" i="114"/>
  <c r="D23" i="24"/>
  <c r="D51" i="24" s="1"/>
  <c r="D51" i="126"/>
  <c r="D51" i="15"/>
  <c r="D51" i="34"/>
  <c r="D51" i="49"/>
  <c r="D51" i="38"/>
  <c r="D51" i="122"/>
  <c r="D51" i="118"/>
  <c r="D51" i="103"/>
  <c r="D51" i="104"/>
  <c r="D51" i="102"/>
  <c r="D51" i="105"/>
  <c r="D51" i="25"/>
  <c r="D51" i="108"/>
  <c r="E42" i="24" l="1"/>
  <c r="E42" i="34" l="1"/>
  <c r="E8" i="105" l="1"/>
  <c r="H51" i="126" l="1"/>
  <c r="H51" i="38"/>
  <c r="H51" i="118"/>
  <c r="H51" i="103"/>
  <c r="H51" i="104"/>
  <c r="H51" i="102"/>
  <c r="H51" i="108"/>
  <c r="H51" i="15"/>
  <c r="H51" i="34"/>
  <c r="H51" i="17"/>
  <c r="H51" i="49"/>
  <c r="H51" i="122"/>
  <c r="H51" i="114"/>
  <c r="H51" i="105"/>
  <c r="H51" i="25"/>
  <c r="H23" i="24"/>
  <c r="H51" i="24" s="1"/>
  <c r="C23" i="24"/>
  <c r="C51" i="24" s="1"/>
  <c r="C51" i="108"/>
  <c r="C51" i="25"/>
  <c r="C51" i="105"/>
  <c r="C51" i="102"/>
  <c r="C51" i="104"/>
  <c r="C51" i="103"/>
  <c r="C51" i="114"/>
  <c r="C51" i="118"/>
  <c r="C51" i="122"/>
  <c r="C51" i="38"/>
  <c r="C51" i="49"/>
  <c r="C51" i="17"/>
  <c r="C51" i="34"/>
  <c r="C51" i="15"/>
  <c r="C51" i="126"/>
  <c r="G51" i="126" l="1"/>
  <c r="F51" i="126" l="1"/>
  <c r="E51" i="126" s="1"/>
  <c r="E50" i="122" l="1"/>
  <c r="E49" i="122"/>
  <c r="E48" i="122"/>
  <c r="E47" i="122"/>
  <c r="E46" i="122"/>
  <c r="E45" i="122"/>
  <c r="E44" i="122"/>
  <c r="E43" i="122"/>
  <c r="E42" i="122"/>
  <c r="E41" i="122"/>
  <c r="E40" i="122"/>
  <c r="E39" i="122"/>
  <c r="E38" i="122"/>
  <c r="E37" i="122"/>
  <c r="E36" i="122"/>
  <c r="E35" i="122"/>
  <c r="E34" i="122"/>
  <c r="E33" i="122"/>
  <c r="E32" i="122"/>
  <c r="E31" i="122"/>
  <c r="E30" i="122"/>
  <c r="E29" i="122"/>
  <c r="E28" i="122"/>
  <c r="E27" i="122"/>
  <c r="E26" i="122"/>
  <c r="E25" i="122"/>
  <c r="E24" i="122"/>
  <c r="G51" i="122"/>
  <c r="F51" i="122"/>
  <c r="E22" i="122"/>
  <c r="E21" i="122"/>
  <c r="E20" i="122"/>
  <c r="E19" i="122"/>
  <c r="E18" i="122"/>
  <c r="E17" i="122"/>
  <c r="E16" i="122"/>
  <c r="E15" i="122"/>
  <c r="E14" i="122"/>
  <c r="E13" i="122"/>
  <c r="E12" i="122"/>
  <c r="E11" i="122"/>
  <c r="E10" i="122"/>
  <c r="E9" i="122"/>
  <c r="E8" i="122"/>
  <c r="E7" i="122"/>
  <c r="E6" i="122"/>
  <c r="E51" i="122" l="1"/>
  <c r="G51" i="118" l="1"/>
  <c r="F51" i="118"/>
  <c r="E51" i="118" l="1"/>
  <c r="E50" i="114" l="1"/>
  <c r="E49" i="114"/>
  <c r="E48" i="114"/>
  <c r="E47" i="114"/>
  <c r="E46" i="114"/>
  <c r="E45" i="114"/>
  <c r="E44" i="114"/>
  <c r="E43" i="114"/>
  <c r="E42" i="114"/>
  <c r="E41" i="114"/>
  <c r="E40" i="114"/>
  <c r="E39" i="114"/>
  <c r="E38" i="114"/>
  <c r="E37" i="114"/>
  <c r="E36" i="114"/>
  <c r="E35" i="114"/>
  <c r="E34" i="114"/>
  <c r="E33" i="114"/>
  <c r="E32" i="114"/>
  <c r="E31" i="114"/>
  <c r="E30" i="114"/>
  <c r="E29" i="114"/>
  <c r="E28" i="114"/>
  <c r="E27" i="114"/>
  <c r="E26" i="114"/>
  <c r="E25" i="114"/>
  <c r="E24" i="114"/>
  <c r="G51" i="114"/>
  <c r="F51" i="114"/>
  <c r="E22" i="114"/>
  <c r="E21" i="114"/>
  <c r="E20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7" i="114"/>
  <c r="E6" i="114"/>
  <c r="E51" i="114" l="1"/>
  <c r="G51" i="108" l="1"/>
  <c r="F51" i="108" l="1"/>
  <c r="E51" i="108" s="1"/>
  <c r="E50" i="105" l="1"/>
  <c r="E49" i="105"/>
  <c r="E48" i="105"/>
  <c r="E47" i="105"/>
  <c r="E46" i="105"/>
  <c r="E45" i="105"/>
  <c r="E44" i="105"/>
  <c r="E43" i="105"/>
  <c r="E42" i="105"/>
  <c r="E41" i="105"/>
  <c r="E40" i="105"/>
  <c r="E39" i="105"/>
  <c r="E38" i="105"/>
  <c r="E37" i="105"/>
  <c r="E36" i="105"/>
  <c r="E35" i="105"/>
  <c r="E34" i="105"/>
  <c r="E33" i="105"/>
  <c r="E32" i="105"/>
  <c r="E31" i="105"/>
  <c r="E30" i="105"/>
  <c r="E29" i="105"/>
  <c r="E28" i="105"/>
  <c r="E27" i="105"/>
  <c r="E26" i="105"/>
  <c r="E25" i="105"/>
  <c r="E24" i="105"/>
  <c r="G51" i="105"/>
  <c r="E22" i="105"/>
  <c r="E21" i="105"/>
  <c r="E20" i="105"/>
  <c r="E19" i="105"/>
  <c r="E18" i="105"/>
  <c r="E17" i="105"/>
  <c r="E16" i="105"/>
  <c r="E15" i="105"/>
  <c r="E14" i="105"/>
  <c r="E13" i="105"/>
  <c r="E12" i="105"/>
  <c r="E11" i="105"/>
  <c r="E10" i="105"/>
  <c r="E9" i="105"/>
  <c r="E7" i="105"/>
  <c r="E6" i="105"/>
  <c r="F51" i="105" l="1"/>
  <c r="E51" i="105" s="1"/>
  <c r="G51" i="104" l="1"/>
  <c r="F51" i="104" l="1"/>
  <c r="E51" i="104" s="1"/>
  <c r="G51" i="103" l="1"/>
  <c r="F51" i="103" l="1"/>
  <c r="E51" i="103" s="1"/>
  <c r="G51" i="102" l="1"/>
  <c r="F51" i="102"/>
  <c r="E51" i="102" l="1"/>
  <c r="E50" i="49" l="1"/>
  <c r="E49" i="49"/>
  <c r="E48" i="49"/>
  <c r="E47" i="49"/>
  <c r="E46" i="49"/>
  <c r="E45" i="49"/>
  <c r="E44" i="49"/>
  <c r="E43" i="49"/>
  <c r="E42" i="49"/>
  <c r="E41" i="49"/>
  <c r="E40" i="49"/>
  <c r="E39" i="49"/>
  <c r="E38" i="49"/>
  <c r="E37" i="49"/>
  <c r="E36" i="49"/>
  <c r="E35" i="49"/>
  <c r="E34" i="49"/>
  <c r="E33" i="49"/>
  <c r="E32" i="49"/>
  <c r="E31" i="49"/>
  <c r="E30" i="49"/>
  <c r="E29" i="49"/>
  <c r="E28" i="49"/>
  <c r="E27" i="49"/>
  <c r="E26" i="49"/>
  <c r="E25" i="49"/>
  <c r="E24" i="49"/>
  <c r="G51" i="49"/>
  <c r="F51" i="49"/>
  <c r="E22" i="49"/>
  <c r="E21" i="49"/>
  <c r="E20" i="49"/>
  <c r="E19" i="49"/>
  <c r="E18" i="49"/>
  <c r="E17" i="49"/>
  <c r="E16" i="49"/>
  <c r="E15" i="49"/>
  <c r="E14" i="49"/>
  <c r="E13" i="49"/>
  <c r="E12" i="49"/>
  <c r="E11" i="49"/>
  <c r="E10" i="49"/>
  <c r="E9" i="49"/>
  <c r="E8" i="49"/>
  <c r="E7" i="49"/>
  <c r="E6" i="49"/>
  <c r="E51" i="49" l="1"/>
  <c r="G51" i="38" l="1"/>
  <c r="F51" i="38"/>
  <c r="E51" i="38" l="1"/>
  <c r="E50" i="34" l="1"/>
  <c r="E49" i="34"/>
  <c r="E48" i="34"/>
  <c r="E47" i="34"/>
  <c r="E46" i="34"/>
  <c r="E45" i="34"/>
  <c r="E44" i="34"/>
  <c r="E43" i="34"/>
  <c r="E41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G51" i="34"/>
  <c r="F51" i="34"/>
  <c r="E22" i="34"/>
  <c r="E21" i="34"/>
  <c r="E20" i="34"/>
  <c r="E19" i="34"/>
  <c r="E18" i="34"/>
  <c r="E17" i="34"/>
  <c r="E16" i="34"/>
  <c r="E15" i="34"/>
  <c r="E14" i="34"/>
  <c r="E13" i="34"/>
  <c r="E12" i="34"/>
  <c r="E11" i="34"/>
  <c r="E10" i="34"/>
  <c r="E9" i="34"/>
  <c r="E8" i="34"/>
  <c r="E7" i="34"/>
  <c r="E6" i="34"/>
  <c r="E51" i="34" l="1"/>
  <c r="G51" i="25" l="1"/>
  <c r="F51" i="25"/>
  <c r="E51" i="25" l="1"/>
  <c r="E50" i="24" l="1"/>
  <c r="E49" i="24"/>
  <c r="E48" i="24"/>
  <c r="E47" i="24"/>
  <c r="E46" i="24"/>
  <c r="E45" i="24"/>
  <c r="E44" i="24"/>
  <c r="E43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G23" i="24"/>
  <c r="G51" i="24" s="1"/>
  <c r="F23" i="24"/>
  <c r="F51" i="24" s="1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1" i="24" l="1"/>
  <c r="E23" i="24"/>
  <c r="E50" i="17" l="1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G51" i="17"/>
  <c r="F51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51" i="17" l="1"/>
  <c r="E50" i="15" l="1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G51" i="15"/>
  <c r="F51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51" i="15" l="1"/>
</calcChain>
</file>

<file path=xl/sharedStrings.xml><?xml version="1.0" encoding="utf-8"?>
<sst xmlns="http://schemas.openxmlformats.org/spreadsheetml/2006/main" count="1958" uniqueCount="187">
  <si>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</si>
  <si>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</si>
  <si>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</si>
  <si>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</si>
  <si>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</si>
  <si>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</si>
  <si>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</si>
  <si>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</si>
  <si>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</si>
  <si>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</si>
  <si>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</si>
  <si>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</si>
  <si>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</si>
  <si>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</si>
  <si>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</si>
  <si>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</si>
  <si>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</si>
  <si>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</si>
  <si>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</si>
  <si>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</si>
  <si>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</si>
  <si>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</si>
  <si>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</si>
  <si>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</si>
  <si>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</si>
  <si>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</si>
  <si>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</si>
  <si>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</si>
  <si>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</si>
  <si>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</si>
  <si>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</si>
  <si>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</si>
  <si>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</si>
  <si>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</si>
  <si>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</si>
  <si>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</si>
  <si>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</si>
  <si>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</si>
  <si>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</si>
  <si>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</si>
  <si>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</si>
  <si>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</si>
  <si>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</si>
  <si>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</si>
  <si>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</si>
  <si>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</si>
  <si>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</si>
  <si>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</si>
  <si>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</si>
  <si>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</si>
  <si>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</si>
  <si>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</si>
  <si>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</si>
  <si>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</si>
  <si>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</si>
  <si>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</si>
  <si>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</si>
  <si>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</si>
  <si>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</si>
  <si>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</si>
  <si>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</si>
  <si>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</si>
  <si>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</si>
  <si>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</si>
  <si>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</si>
  <si>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</si>
  <si>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</si>
  <si>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</si>
  <si>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</si>
  <si>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</si>
  <si>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</si>
  <si>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</si>
  <si>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</si>
  <si>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</si>
  <si>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</si>
  <si>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</si>
  <si>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</si>
  <si>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</si>
  <si>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</si>
  <si>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</si>
  <si>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</si>
  <si>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</si>
  <si>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</si>
  <si>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</si>
  <si>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ОБУЗ Ильинская ЦРБ</t>
  </si>
  <si>
    <t>ОБУЗ "Тейковская ЦРБ"</t>
  </si>
  <si>
    <t>ОБУЗ Лежневская ЦРБ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</si>
  <si>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</si>
  <si>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</si>
  <si>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</si>
  <si>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</si>
  <si>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</si>
  <si>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Наименование  МО      ОБУЗ Верхнеландеховская ЦРБ</t>
  </si>
  <si>
    <t>Наименование  МО   ОБУЗ Вичугская ЦРБ</t>
  </si>
  <si>
    <t>Наименование  МО  ОБУЗ "Гаврилово-Посадская ЦРБ"</t>
  </si>
  <si>
    <t>ОБУЗ "Комсомольская ЦБ"</t>
  </si>
  <si>
    <t>Наименование МО    ОБУЗ "Южская ЦРБ"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</si>
  <si>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</si>
  <si>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</si>
  <si>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</si>
  <si>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</si>
  <si>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>Наименование МО:   ОБУЗ "ИОКЦМР"</t>
  </si>
  <si>
    <t>Наименование  МО   ОБУЗ  "Кардиологический диспансер"</t>
  </si>
  <si>
    <t xml:space="preserve">Наименование  МО   ОБУЗ ИКБ им. Куваевых </t>
  </si>
  <si>
    <t>Наименование  МО   ОБУЗ "ГКБ № 3 г. Иванова"</t>
  </si>
  <si>
    <t>ОБУЗ ГКБ № 8</t>
  </si>
  <si>
    <t>Всего</t>
  </si>
  <si>
    <t>Взрослые</t>
  </si>
  <si>
    <t>Дети в возрасте от 0-17 лет</t>
  </si>
  <si>
    <t>Всего по Ивановской области</t>
  </si>
  <si>
    <t>Итого по ТПГГ</t>
  </si>
  <si>
    <t>медицинская реабилитация (случаи госпитализации)</t>
  </si>
  <si>
    <t>Плановые объемы медицинской помощи, оказываемой в условиях круглосуточного стационара, на 2021 год</t>
  </si>
  <si>
    <t>Число случаев госпитализации на 2021 год</t>
  </si>
  <si>
    <t>Объемы медицинских услуг для учреждений здравоохранения на 2021 год</t>
  </si>
  <si>
    <t>Наименование МО   ОБУЗ " Гаврилово-Посадская ЦРБ"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</si>
  <si>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</si>
  <si>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</si>
  <si>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</si>
  <si>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</si>
  <si>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</si>
  <si>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</si>
  <si>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</si>
  <si>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болюсным контрастированием</t>
  </si>
  <si>
    <t>с внутривенным контрастированием</t>
  </si>
  <si>
    <t xml:space="preserve">легких без контрастирования (COVID-19) </t>
  </si>
  <si>
    <t>Магниторезонансная томография:</t>
  </si>
  <si>
    <t>иные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</si>
  <si>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</si>
  <si>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</si>
  <si>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</si>
  <si>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</si>
  <si>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</si>
  <si>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</si>
  <si>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</si>
  <si>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</si>
  <si>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</si>
  <si>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</si>
  <si>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</si>
  <si>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</si>
  <si>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</si>
  <si>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</si>
  <si>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</si>
  <si>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</si>
  <si>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</si>
  <si>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</si>
  <si>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</si>
  <si>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</si>
  <si>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</si>
  <si>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</si>
  <si>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</si>
  <si>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</si>
  <si>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</si>
  <si>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</si>
  <si>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</si>
  <si>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Тестирование на выявление новой коронавирусной инфекции (COVID-19)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</si>
  <si>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</si>
  <si>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</si>
  <si>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</si>
  <si>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</si>
  <si>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</si>
  <si>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</si>
  <si>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</si>
  <si>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</si>
  <si>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</si>
  <si>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</si>
  <si>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Комплексное исследование для диагностики нарушений зрения  </t>
  </si>
  <si>
    <t>Рентгеноденситометрия</t>
  </si>
  <si>
    <t xml:space="preserve">     одной области</t>
  </si>
  <si>
    <t xml:space="preserve">     двух областей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</si>
  <si>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</si>
  <si>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</si>
  <si>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</si>
  <si>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</si>
  <si>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Хирургическое лечение вторичной катаракты методом лазерной дисцизии задней капсулы хрусталика</t>
  </si>
  <si>
    <t>сверх базовой программы ОМС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</si>
  <si>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</si>
  <si>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</si>
  <si>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</si>
  <si>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</si>
  <si>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</si>
  <si>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   ОБУЗ "Тейковская ЦРБ"</t>
  </si>
  <si>
    <t>Наименование МО   ОБУЗ 1 ГКБ</t>
  </si>
  <si>
    <t xml:space="preserve">Наименование МО     ООО МЦ "Европа" </t>
  </si>
  <si>
    <t xml:space="preserve"> Свод территория с частниками</t>
  </si>
  <si>
    <t>Помощь,оказанная в др.территориях</t>
  </si>
  <si>
    <t>Приложение 3
к протоколу Комиссии по разработке территориальной программы обязательного
медицинского страхования
 от 09.04.2021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</si>
</sst>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[$-419]General"/>
    <numFmt numFmtId="166" formatCode="_-* #,##0\ _₽_-;\-* #,##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165" fontId="8" fillId="0" borderId="0"/>
    <xf numFmtId="0" fontId="3" fillId="0" borderId="0"/>
    <xf numFmtId="0" fontId="12" fillId="0" borderId="0"/>
    <xf numFmtId="0" fontId="13" fillId="0" borderId="0"/>
    <xf numFmtId="0" fontId="18" fillId="0" borderId="0"/>
    <xf numFmtId="164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3" fillId="0" borderId="0"/>
  </cellStyleXfs>
  <cellXfs count="246">
    <xf numFmtId="0" fontId="0" fillId="0" borderId="0" xfId="0"/>
    <xf numFmtId="0" fontId="2" fillId="0" borderId="0" xfId="0" applyFont="1" applyFill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7" fillId="4" borderId="1" xfId="0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3" fontId="4" fillId="0" borderId="16" xfId="0" applyNumberFormat="1" applyFont="1" applyFill="1" applyBorder="1" applyAlignment="1">
      <alignment horizontal="center" vertical="center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4" fontId="1" fillId="2" borderId="10" xfId="0" applyNumberFormat="1" applyFont="1" applyFill="1" applyBorder="1" applyAlignment="1">
      <alignment horizontal="center" wrapText="1"/>
    </xf>
    <xf numFmtId="3" fontId="24" fillId="2" borderId="1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wrapText="1"/>
    </xf>
    <xf numFmtId="3" fontId="22" fillId="0" borderId="11" xfId="0" applyNumberFormat="1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wrapText="1"/>
    </xf>
    <xf numFmtId="3" fontId="22" fillId="2" borderId="11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wrapText="1"/>
    </xf>
    <xf numFmtId="0" fontId="9" fillId="0" borderId="10" xfId="0" applyFont="1" applyBorder="1" applyAlignment="1">
      <alignment horizontal="left" wrapText="1"/>
    </xf>
    <xf numFmtId="0" fontId="22" fillId="0" borderId="11" xfId="0" applyNumberFormat="1" applyFont="1" applyBorder="1" applyAlignment="1">
      <alignment horizontal="center" vertical="center"/>
    </xf>
    <xf numFmtId="0" fontId="25" fillId="3" borderId="16" xfId="0" applyFont="1" applyFill="1" applyBorder="1" applyAlignment="1">
      <alignment horizontal="left" vertical="center" wrapText="1"/>
    </xf>
    <xf numFmtId="0" fontId="25" fillId="7" borderId="16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4" fontId="17" fillId="0" borderId="10" xfId="0" applyNumberFormat="1" applyFont="1" applyBorder="1" applyAlignment="1">
      <alignment wrapText="1"/>
    </xf>
    <xf numFmtId="0" fontId="2" fillId="2" borderId="10" xfId="0" applyFont="1" applyFill="1" applyBorder="1" applyAlignment="1">
      <alignment horizontal="center" wrapText="1"/>
    </xf>
    <xf numFmtId="4" fontId="4" fillId="0" borderId="10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4" xfId="0" applyNumberFormat="1" applyFont="1" applyBorder="1"/>
    <xf numFmtId="3" fontId="22" fillId="0" borderId="11" xfId="0" applyNumberFormat="1" applyFont="1" applyFill="1" applyBorder="1" applyAlignment="1">
      <alignment horizontal="center" vertical="center"/>
    </xf>
    <xf numFmtId="4" fontId="24" fillId="0" borderId="16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center" wrapText="1"/>
    </xf>
    <xf numFmtId="3" fontId="24" fillId="2" borderId="16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wrapText="1"/>
    </xf>
    <xf numFmtId="0" fontId="22" fillId="5" borderId="16" xfId="0" applyNumberFormat="1" applyFont="1" applyFill="1" applyBorder="1" applyAlignment="1">
      <alignment horizontal="center" vertical="center"/>
    </xf>
    <xf numFmtId="3" fontId="15" fillId="5" borderId="16" xfId="0" applyNumberFormat="1" applyFont="1" applyFill="1" applyBorder="1" applyAlignment="1">
      <alignment horizontal="center"/>
    </xf>
    <xf numFmtId="3" fontId="15" fillId="2" borderId="16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vertical="top"/>
    </xf>
    <xf numFmtId="3" fontId="15" fillId="0" borderId="16" xfId="0" applyNumberFormat="1" applyFont="1" applyBorder="1" applyAlignment="1">
      <alignment horizontal="center" vertical="center"/>
    </xf>
    <xf numFmtId="3" fontId="15" fillId="2" borderId="16" xfId="0" applyNumberFormat="1" applyFont="1" applyFill="1" applyBorder="1" applyAlignment="1">
      <alignment horizontal="center" vertical="center"/>
    </xf>
    <xf numFmtId="3" fontId="28" fillId="2" borderId="16" xfId="0" applyNumberFormat="1" applyFont="1" applyFill="1" applyBorder="1" applyAlignment="1">
      <alignment horizontal="center"/>
    </xf>
    <xf numFmtId="0" fontId="22" fillId="0" borderId="16" xfId="0" applyNumberFormat="1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wrapText="1"/>
    </xf>
    <xf numFmtId="3" fontId="24" fillId="5" borderId="16" xfId="0" applyNumberFormat="1" applyFont="1" applyFill="1" applyBorder="1" applyAlignment="1">
      <alignment horizontal="center" vertical="center"/>
    </xf>
    <xf numFmtId="3" fontId="28" fillId="2" borderId="16" xfId="0" applyNumberFormat="1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/>
    </xf>
    <xf numFmtId="1" fontId="22" fillId="0" borderId="16" xfId="0" applyNumberFormat="1" applyFont="1" applyBorder="1" applyAlignment="1">
      <alignment horizontal="center" vertical="center"/>
    </xf>
    <xf numFmtId="1" fontId="22" fillId="3" borderId="0" xfId="0" applyNumberFormat="1" applyFont="1" applyFill="1" applyBorder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wrapText="1"/>
    </xf>
    <xf numFmtId="0" fontId="24" fillId="2" borderId="16" xfId="0" applyNumberFormat="1" applyFont="1" applyFill="1" applyBorder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wrapText="1"/>
    </xf>
    <xf numFmtId="0" fontId="6" fillId="0" borderId="16" xfId="0" applyFont="1" applyBorder="1" applyAlignment="1">
      <alignment horizontal="center" wrapText="1"/>
    </xf>
    <xf numFmtId="0" fontId="22" fillId="3" borderId="0" xfId="0" applyNumberFormat="1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1" fontId="15" fillId="0" borderId="0" xfId="0" applyNumberFormat="1" applyFont="1" applyBorder="1"/>
    <xf numFmtId="3" fontId="15" fillId="2" borderId="16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wrapText="1"/>
    </xf>
    <xf numFmtId="0" fontId="2" fillId="2" borderId="16" xfId="0" applyFont="1" applyFill="1" applyBorder="1" applyAlignment="1">
      <alignment horizontal="center" vertical="center" wrapText="1"/>
    </xf>
    <xf numFmtId="0" fontId="22" fillId="2" borderId="16" xfId="0" applyNumberFormat="1" applyFont="1" applyFill="1" applyBorder="1" applyAlignment="1">
      <alignment horizontal="center" vertical="center"/>
    </xf>
    <xf numFmtId="3" fontId="15" fillId="5" borderId="16" xfId="0" applyNumberFormat="1" applyFont="1" applyFill="1" applyBorder="1" applyAlignment="1">
      <alignment horizontal="center" vertical="center"/>
    </xf>
    <xf numFmtId="166" fontId="24" fillId="2" borderId="16" xfId="9" applyNumberFormat="1" applyFont="1" applyFill="1" applyBorder="1" applyAlignment="1">
      <alignment horizontal="left" vertical="center"/>
    </xf>
    <xf numFmtId="43" fontId="28" fillId="2" borderId="16" xfId="9" applyFont="1" applyFill="1" applyBorder="1" applyAlignment="1">
      <alignment horizontal="center" vertical="center"/>
    </xf>
    <xf numFmtId="166" fontId="28" fillId="2" borderId="16" xfId="9" applyNumberFormat="1" applyFont="1" applyFill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3" fontId="15" fillId="0" borderId="16" xfId="0" applyNumberFormat="1" applyFont="1" applyBorder="1" applyAlignment="1">
      <alignment horizontal="center"/>
    </xf>
    <xf numFmtId="4" fontId="15" fillId="0" borderId="16" xfId="0" applyNumberFormat="1" applyFont="1" applyBorder="1"/>
    <xf numFmtId="0" fontId="4" fillId="0" borderId="16" xfId="0" applyFont="1" applyBorder="1" applyAlignment="1">
      <alignment vertical="top" wrapText="1"/>
    </xf>
    <xf numFmtId="0" fontId="22" fillId="5" borderId="16" xfId="0" applyNumberFormat="1" applyFont="1" applyFill="1" applyBorder="1" applyAlignment="1">
      <alignment horizontal="center" vertical="top"/>
    </xf>
    <xf numFmtId="0" fontId="22" fillId="0" borderId="16" xfId="0" applyNumberFormat="1" applyFont="1" applyBorder="1" applyAlignment="1">
      <alignment horizontal="center" vertical="top"/>
    </xf>
    <xf numFmtId="3" fontId="15" fillId="2" borderId="16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Border="1" applyAlignment="1">
      <alignment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Alignment="1">
      <alignment vertical="top"/>
    </xf>
    <xf numFmtId="4" fontId="17" fillId="0" borderId="16" xfId="0" applyNumberFormat="1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3" fontId="22" fillId="0" borderId="11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" fontId="22" fillId="0" borderId="21" xfId="8" applyNumberFormat="1" applyFont="1" applyBorder="1" applyAlignment="1">
      <alignment horizontal="center" vertical="center" wrapText="1"/>
    </xf>
    <xf numFmtId="4" fontId="22" fillId="0" borderId="22" xfId="8" applyNumberFormat="1" applyFont="1" applyBorder="1" applyAlignment="1">
      <alignment horizontal="center" vertical="center" wrapText="1"/>
    </xf>
    <xf numFmtId="4" fontId="22" fillId="0" borderId="23" xfId="8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4" fontId="1" fillId="0" borderId="16" xfId="0" applyNumberFormat="1" applyFont="1" applyBorder="1" applyAlignment="1">
      <alignment horizontal="center" wrapText="1"/>
    </xf>
    <xf numFmtId="4" fontId="24" fillId="0" borderId="16" xfId="8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 wrapText="1"/>
    </xf>
    <xf numFmtId="4" fontId="27" fillId="0" borderId="16" xfId="0" applyNumberFormat="1" applyFont="1" applyBorder="1" applyAlignment="1">
      <alignment horizontal="center" vertical="center" wrapText="1"/>
    </xf>
    <xf numFmtId="4" fontId="24" fillId="0" borderId="21" xfId="8" applyNumberFormat="1" applyFont="1" applyBorder="1" applyAlignment="1">
      <alignment horizontal="center" vertical="center" wrapText="1"/>
    </xf>
    <xf numFmtId="4" fontId="24" fillId="0" borderId="22" xfId="8" applyNumberFormat="1" applyFont="1" applyBorder="1" applyAlignment="1">
      <alignment horizontal="center" vertical="center" wrapText="1"/>
    </xf>
    <xf numFmtId="4" fontId="24" fillId="0" borderId="23" xfId="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22" fillId="0" borderId="10" xfId="8" applyNumberFormat="1" applyFont="1" applyBorder="1" applyAlignment="1">
      <alignment horizontal="center" vertical="center" wrapText="1"/>
    </xf>
    <xf numFmtId="4" fontId="22" fillId="0" borderId="11" xfId="8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4" fontId="1" fillId="0" borderId="10" xfId="0" applyNumberFormat="1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wrapText="1"/>
    </xf>
    <xf numFmtId="4" fontId="24" fillId="0" borderId="10" xfId="8" applyNumberFormat="1" applyFont="1" applyBorder="1" applyAlignment="1">
      <alignment horizontal="center" vertical="center" wrapText="1"/>
    </xf>
    <xf numFmtId="4" fontId="24" fillId="0" borderId="11" xfId="8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left" vertical="center" wrapText="1"/>
    </xf>
    <xf numFmtId="4" fontId="22" fillId="0" borderId="8" xfId="8" applyNumberFormat="1" applyFont="1" applyBorder="1" applyAlignment="1">
      <alignment horizontal="center" vertical="center" wrapText="1"/>
    </xf>
    <xf numFmtId="4" fontId="23" fillId="0" borderId="17" xfId="0" applyNumberFormat="1" applyFont="1" applyBorder="1" applyAlignment="1">
      <alignment horizontal="center" vertical="center" wrapText="1"/>
    </xf>
    <xf numFmtId="4" fontId="23" fillId="0" borderId="18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</cellXfs>
  <cellStyles count="11">
    <cellStyle name="Excel Built-in Normal" xfId="2"/>
    <cellStyle name="Excel Built-in Normal 2" xfId="4"/>
    <cellStyle name="Денежный 2" xfId="7"/>
    <cellStyle name="Обычный" xfId="0" builtinId="0"/>
    <cellStyle name="Обычный 2" xfId="3"/>
    <cellStyle name="Обычный 3" xfId="1"/>
    <cellStyle name="Обычный 3 3" xfId="10"/>
    <cellStyle name="Обычный 4" xfId="5"/>
    <cellStyle name="Обычный 5" xfId="6"/>
    <cellStyle name="Обычный_Поликлиника нормативы 18062002г" xfId="8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59"/>
  <sheetViews>
    <sheetView tabSelected="1" view="pageBreakPreview" zoomScale="79" zoomScaleNormal="60" zoomScaleSheetLayoutView="79" workbookViewId="0">
      <selection activeCell="E8" sqref="E8"/>
    </sheetView>
  </sheetViews>
  <sheetFormatPr defaultColWidth="9.28515625" defaultRowHeight="15.75" x14ac:dyDescent="0.25"/>
  <cols>
    <col min="1" max="1" width="30.7109375" style="25" customWidth="1"/>
    <col min="2" max="2" width="35.140625" style="25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7" width="9.140625" customWidth="1"/>
    <col min="228" max="228" width="34" customWidth="1"/>
    <col min="229" max="229" width="11.28515625" customWidth="1"/>
    <col min="230" max="230" width="11" customWidth="1"/>
    <col min="231" max="237" width="9.140625" customWidth="1"/>
    <col min="238" max="239" width="10.7109375" customWidth="1"/>
    <col min="240" max="240" width="9.140625" customWidth="1"/>
    <col min="241" max="241" width="11.5703125" customWidth="1"/>
    <col min="242" max="242" width="13.7109375" customWidth="1"/>
  </cols>
  <sheetData>
    <row r="1" spans="1:8" ht="90" customHeight="1" x14ac:dyDescent="0.25">
      <c r="F1" s="245" t="s">
        <v>186</v>
      </c>
      <c r="G1" s="245"/>
      <c r="H1" s="245"/>
    </row>
    <row r="2" spans="1:8" ht="44.45" customHeight="1" x14ac:dyDescent="0.3">
      <c r="B2" s="177" t="s">
        <v>112</v>
      </c>
      <c r="C2" s="177"/>
      <c r="D2" s="177"/>
      <c r="E2" s="177"/>
      <c r="F2" s="177"/>
      <c r="G2" s="177"/>
      <c r="H2" s="177"/>
    </row>
    <row r="3" spans="1:8" ht="24.6" customHeight="1" thickBot="1" x14ac:dyDescent="0.3">
      <c r="A3" s="26"/>
      <c r="B3" s="176" t="s">
        <v>88</v>
      </c>
      <c r="C3" s="176"/>
      <c r="D3" s="176"/>
      <c r="E3" s="176"/>
      <c r="F3" s="176"/>
      <c r="G3" s="176"/>
      <c r="H3" s="176"/>
    </row>
    <row r="4" spans="1:8" ht="24.6" customHeight="1" x14ac:dyDescent="0.25">
      <c r="A4" s="168" t="s">
        <v>1</v>
      </c>
      <c r="B4" s="162" t="s">
        <v>2</v>
      </c>
      <c r="C4" s="165" t="s">
        <v>113</v>
      </c>
      <c r="D4" s="187" t="s">
        <v>89</v>
      </c>
      <c r="E4" s="187"/>
      <c r="F4" s="187"/>
      <c r="G4" s="187"/>
      <c r="H4" s="188"/>
    </row>
    <row r="5" spans="1:8" ht="52.9" customHeight="1" x14ac:dyDescent="0.25">
      <c r="A5" s="169"/>
      <c r="B5" s="163"/>
      <c r="C5" s="166"/>
      <c r="D5" s="166" t="s">
        <v>90</v>
      </c>
      <c r="E5" s="166" t="s">
        <v>111</v>
      </c>
      <c r="F5" s="166"/>
      <c r="G5" s="166"/>
      <c r="H5" s="189" t="s">
        <v>91</v>
      </c>
    </row>
    <row r="6" spans="1:8" ht="55.9" customHeight="1" thickBot="1" x14ac:dyDescent="0.3">
      <c r="A6" s="170"/>
      <c r="B6" s="164"/>
      <c r="C6" s="167"/>
      <c r="D6" s="167"/>
      <c r="E6" s="65" t="s">
        <v>106</v>
      </c>
      <c r="F6" s="65" t="s">
        <v>107</v>
      </c>
      <c r="G6" s="65" t="s">
        <v>108</v>
      </c>
      <c r="H6" s="190"/>
    </row>
    <row r="7" spans="1:8" ht="31.15" customHeight="1" x14ac:dyDescent="0.25">
      <c r="A7" s="178" t="s">
        <v>3</v>
      </c>
      <c r="B7" s="46" t="s">
        <v>4</v>
      </c>
      <c r="C7" s="45">
        <v>5867</v>
      </c>
      <c r="D7" s="64">
        <v>0</v>
      </c>
      <c r="E7" s="53">
        <v>0</v>
      </c>
      <c r="F7" s="45">
        <v>0</v>
      </c>
      <c r="G7" s="45">
        <v>0</v>
      </c>
      <c r="H7" s="45">
        <v>0</v>
      </c>
    </row>
    <row r="8" spans="1:8" ht="34.15" customHeight="1" x14ac:dyDescent="0.25">
      <c r="A8" s="178"/>
      <c r="B8" s="41" t="s">
        <v>5</v>
      </c>
      <c r="C8" s="45">
        <v>2665</v>
      </c>
      <c r="D8" s="64">
        <v>0</v>
      </c>
      <c r="E8" s="53">
        <v>0</v>
      </c>
      <c r="F8" s="45">
        <v>0</v>
      </c>
      <c r="G8" s="45">
        <v>0</v>
      </c>
      <c r="H8" s="45">
        <v>0</v>
      </c>
    </row>
    <row r="9" spans="1:8" ht="26.45" customHeight="1" x14ac:dyDescent="0.25">
      <c r="A9" s="179"/>
      <c r="B9" s="41" t="s">
        <v>6</v>
      </c>
      <c r="C9" s="45">
        <v>12199</v>
      </c>
      <c r="D9" s="64">
        <v>0</v>
      </c>
      <c r="E9" s="53">
        <v>0</v>
      </c>
      <c r="F9" s="45">
        <v>0</v>
      </c>
      <c r="G9" s="45">
        <v>0</v>
      </c>
      <c r="H9" s="45">
        <v>30</v>
      </c>
    </row>
    <row r="10" spans="1:8" ht="32.450000000000003" customHeight="1" x14ac:dyDescent="0.25">
      <c r="A10" s="41" t="s">
        <v>7</v>
      </c>
      <c r="B10" s="41" t="s">
        <v>8</v>
      </c>
      <c r="C10" s="45">
        <v>352</v>
      </c>
      <c r="D10" s="64">
        <v>0</v>
      </c>
      <c r="E10" s="53">
        <v>0</v>
      </c>
      <c r="F10" s="45">
        <v>0</v>
      </c>
      <c r="G10" s="45">
        <v>0</v>
      </c>
      <c r="H10" s="45">
        <v>0</v>
      </c>
    </row>
    <row r="11" spans="1:8" x14ac:dyDescent="0.25">
      <c r="A11" s="41" t="s">
        <v>9</v>
      </c>
      <c r="B11" s="41" t="s">
        <v>10</v>
      </c>
      <c r="C11" s="45">
        <v>1870</v>
      </c>
      <c r="D11" s="64">
        <v>2</v>
      </c>
      <c r="E11" s="53">
        <v>0</v>
      </c>
      <c r="F11" s="45">
        <v>0</v>
      </c>
      <c r="G11" s="45">
        <v>0</v>
      </c>
      <c r="H11" s="45">
        <v>108</v>
      </c>
    </row>
    <row r="12" spans="1:8" x14ac:dyDescent="0.25">
      <c r="A12" s="41" t="s">
        <v>11</v>
      </c>
      <c r="B12" s="41" t="s">
        <v>12</v>
      </c>
      <c r="C12" s="45">
        <v>881</v>
      </c>
      <c r="D12" s="64">
        <v>548</v>
      </c>
      <c r="E12" s="53">
        <v>0</v>
      </c>
      <c r="F12" s="45">
        <v>0</v>
      </c>
      <c r="G12" s="45">
        <v>0</v>
      </c>
      <c r="H12" s="45">
        <v>102</v>
      </c>
    </row>
    <row r="13" spans="1:8" x14ac:dyDescent="0.25">
      <c r="A13" s="41" t="s">
        <v>13</v>
      </c>
      <c r="B13" s="41" t="s">
        <v>14</v>
      </c>
      <c r="C13" s="45">
        <v>360</v>
      </c>
      <c r="D13" s="64">
        <v>0</v>
      </c>
      <c r="E13" s="53">
        <v>0</v>
      </c>
      <c r="F13" s="45">
        <v>0</v>
      </c>
      <c r="G13" s="45">
        <v>0</v>
      </c>
      <c r="H13" s="45">
        <v>0</v>
      </c>
    </row>
    <row r="14" spans="1:8" x14ac:dyDescent="0.25">
      <c r="A14" s="27" t="s">
        <v>15</v>
      </c>
      <c r="B14" s="27" t="s">
        <v>16</v>
      </c>
      <c r="C14" s="45">
        <v>710</v>
      </c>
      <c r="D14" s="64">
        <v>0</v>
      </c>
      <c r="E14" s="53">
        <v>0</v>
      </c>
      <c r="F14" s="45">
        <v>0</v>
      </c>
      <c r="G14" s="45">
        <v>0</v>
      </c>
      <c r="H14" s="45">
        <v>0</v>
      </c>
    </row>
    <row r="15" spans="1:8" x14ac:dyDescent="0.25">
      <c r="A15" s="41" t="s">
        <v>17</v>
      </c>
      <c r="B15" s="41" t="s">
        <v>18</v>
      </c>
      <c r="C15" s="45">
        <v>481</v>
      </c>
      <c r="D15" s="64">
        <v>0</v>
      </c>
      <c r="E15" s="53">
        <v>0</v>
      </c>
      <c r="F15" s="45">
        <v>0</v>
      </c>
      <c r="G15" s="45">
        <v>0</v>
      </c>
      <c r="H15" s="45">
        <v>5</v>
      </c>
    </row>
    <row r="16" spans="1:8" x14ac:dyDescent="0.25">
      <c r="A16" s="41" t="s">
        <v>19</v>
      </c>
      <c r="B16" s="41" t="s">
        <v>20</v>
      </c>
      <c r="C16" s="45">
        <v>275</v>
      </c>
      <c r="D16" s="64">
        <v>275</v>
      </c>
      <c r="E16" s="53">
        <v>0</v>
      </c>
      <c r="F16" s="45">
        <v>0</v>
      </c>
      <c r="G16" s="45">
        <v>0</v>
      </c>
      <c r="H16" s="45">
        <v>50</v>
      </c>
    </row>
    <row r="17" spans="1:8" ht="24.6" customHeight="1" x14ac:dyDescent="0.25">
      <c r="A17" s="41" t="s">
        <v>21</v>
      </c>
      <c r="B17" s="41" t="s">
        <v>22</v>
      </c>
      <c r="C17" s="45">
        <v>803</v>
      </c>
      <c r="D17" s="64">
        <v>0</v>
      </c>
      <c r="E17" s="53">
        <v>0</v>
      </c>
      <c r="F17" s="45">
        <v>0</v>
      </c>
      <c r="G17" s="45">
        <v>0</v>
      </c>
      <c r="H17" s="45">
        <v>18</v>
      </c>
    </row>
    <row r="18" spans="1:8" x14ac:dyDescent="0.25">
      <c r="A18" s="41" t="s">
        <v>23</v>
      </c>
      <c r="B18" s="41" t="s">
        <v>24</v>
      </c>
      <c r="C18" s="45">
        <v>2300</v>
      </c>
      <c r="D18" s="64">
        <v>0</v>
      </c>
      <c r="E18" s="53">
        <v>0</v>
      </c>
      <c r="F18" s="45">
        <v>0</v>
      </c>
      <c r="G18" s="45">
        <v>0</v>
      </c>
      <c r="H18" s="45">
        <v>14</v>
      </c>
    </row>
    <row r="19" spans="1:8" x14ac:dyDescent="0.25">
      <c r="A19" s="41" t="s">
        <v>25</v>
      </c>
      <c r="B19" s="41" t="s">
        <v>26</v>
      </c>
      <c r="C19" s="45">
        <v>429</v>
      </c>
      <c r="D19" s="64">
        <v>0</v>
      </c>
      <c r="E19" s="53">
        <v>0</v>
      </c>
      <c r="F19" s="45">
        <v>0</v>
      </c>
      <c r="G19" s="45">
        <v>0</v>
      </c>
      <c r="H19" s="45">
        <v>10</v>
      </c>
    </row>
    <row r="20" spans="1:8" ht="16.149999999999999" customHeight="1" x14ac:dyDescent="0.25">
      <c r="A20" s="27" t="s">
        <v>27</v>
      </c>
      <c r="B20" s="27" t="s">
        <v>28</v>
      </c>
      <c r="C20" s="45">
        <v>22043</v>
      </c>
      <c r="D20" s="64">
        <v>0</v>
      </c>
      <c r="E20" s="53">
        <v>0</v>
      </c>
      <c r="F20" s="45">
        <v>0</v>
      </c>
      <c r="G20" s="45">
        <v>0</v>
      </c>
      <c r="H20" s="45">
        <v>0</v>
      </c>
    </row>
    <row r="21" spans="1:8" ht="16.149999999999999" customHeight="1" x14ac:dyDescent="0.25">
      <c r="A21" s="180" t="s">
        <v>29</v>
      </c>
      <c r="B21" s="41" t="s">
        <v>30</v>
      </c>
      <c r="C21" s="45">
        <v>5120</v>
      </c>
      <c r="D21" s="64">
        <v>0</v>
      </c>
      <c r="E21" s="53">
        <v>0</v>
      </c>
      <c r="F21" s="45">
        <v>0</v>
      </c>
      <c r="G21" s="45">
        <v>0</v>
      </c>
      <c r="H21" s="45">
        <v>550</v>
      </c>
    </row>
    <row r="22" spans="1:8" ht="43.9" customHeight="1" x14ac:dyDescent="0.25">
      <c r="A22" s="181"/>
      <c r="B22" s="28" t="s">
        <v>31</v>
      </c>
      <c r="C22" s="45">
        <v>5159</v>
      </c>
      <c r="D22" s="64">
        <v>0</v>
      </c>
      <c r="E22" s="53">
        <v>0</v>
      </c>
      <c r="F22" s="45">
        <v>0</v>
      </c>
      <c r="G22" s="45">
        <v>0</v>
      </c>
      <c r="H22" s="45">
        <v>1598</v>
      </c>
    </row>
    <row r="23" spans="1:8" x14ac:dyDescent="0.25">
      <c r="A23" s="41" t="s">
        <v>32</v>
      </c>
      <c r="B23" s="41" t="s">
        <v>33</v>
      </c>
      <c r="C23" s="45">
        <v>803</v>
      </c>
      <c r="D23" s="64">
        <v>14</v>
      </c>
      <c r="E23" s="53">
        <v>0</v>
      </c>
      <c r="F23" s="45">
        <v>0</v>
      </c>
      <c r="G23" s="45">
        <v>0</v>
      </c>
      <c r="H23" s="45">
        <v>15</v>
      </c>
    </row>
    <row r="24" spans="1:8" x14ac:dyDescent="0.25">
      <c r="A24" s="180" t="s">
        <v>34</v>
      </c>
      <c r="B24" s="41" t="s">
        <v>35</v>
      </c>
      <c r="C24" s="54">
        <v>3520</v>
      </c>
      <c r="D24" s="54">
        <v>0</v>
      </c>
      <c r="E24" s="54">
        <v>3520</v>
      </c>
      <c r="F24" s="54">
        <v>2720</v>
      </c>
      <c r="G24" s="54">
        <v>800</v>
      </c>
      <c r="H24" s="54">
        <v>0</v>
      </c>
    </row>
    <row r="25" spans="1:8" x14ac:dyDescent="0.25">
      <c r="A25" s="184"/>
      <c r="B25" s="29" t="s">
        <v>36</v>
      </c>
      <c r="C25" s="45">
        <v>940</v>
      </c>
      <c r="D25" s="64">
        <v>0</v>
      </c>
      <c r="E25" s="53">
        <v>940</v>
      </c>
      <c r="F25" s="45">
        <v>940</v>
      </c>
      <c r="G25" s="45">
        <v>0</v>
      </c>
      <c r="H25" s="45">
        <v>0</v>
      </c>
    </row>
    <row r="26" spans="1:8" ht="83.45" customHeight="1" x14ac:dyDescent="0.25">
      <c r="A26" s="184"/>
      <c r="B26" s="29" t="s">
        <v>37</v>
      </c>
      <c r="C26" s="45">
        <v>1730</v>
      </c>
      <c r="D26" s="64">
        <v>0</v>
      </c>
      <c r="E26" s="53">
        <v>1730</v>
      </c>
      <c r="F26" s="45">
        <v>930</v>
      </c>
      <c r="G26" s="45">
        <v>800</v>
      </c>
      <c r="H26" s="45">
        <v>0</v>
      </c>
    </row>
    <row r="27" spans="1:8" ht="78.75" x14ac:dyDescent="0.25">
      <c r="A27" s="181"/>
      <c r="B27" s="29" t="s">
        <v>38</v>
      </c>
      <c r="C27" s="45">
        <v>850</v>
      </c>
      <c r="D27" s="64">
        <v>0</v>
      </c>
      <c r="E27" s="53">
        <v>850</v>
      </c>
      <c r="F27" s="45">
        <v>850</v>
      </c>
      <c r="G27" s="45">
        <v>0</v>
      </c>
      <c r="H27" s="45">
        <v>0</v>
      </c>
    </row>
    <row r="28" spans="1:8" x14ac:dyDescent="0.25">
      <c r="A28" s="185" t="s">
        <v>39</v>
      </c>
      <c r="B28" s="41" t="s">
        <v>40</v>
      </c>
      <c r="C28" s="45">
        <v>6117</v>
      </c>
      <c r="D28" s="64">
        <v>0</v>
      </c>
      <c r="E28" s="53">
        <v>0</v>
      </c>
      <c r="F28" s="45">
        <v>0</v>
      </c>
      <c r="G28" s="45">
        <v>0</v>
      </c>
      <c r="H28" s="45">
        <v>0</v>
      </c>
    </row>
    <row r="29" spans="1:8" ht="47.25" x14ac:dyDescent="0.25">
      <c r="A29" s="185"/>
      <c r="B29" s="41" t="s">
        <v>41</v>
      </c>
      <c r="C29" s="45">
        <v>4867</v>
      </c>
      <c r="D29" s="64">
        <v>0</v>
      </c>
      <c r="E29" s="53">
        <v>0</v>
      </c>
      <c r="F29" s="45">
        <v>0</v>
      </c>
      <c r="G29" s="45">
        <v>0</v>
      </c>
      <c r="H29" s="45">
        <v>0</v>
      </c>
    </row>
    <row r="30" spans="1:8" x14ac:dyDescent="0.25">
      <c r="A30" s="185"/>
      <c r="B30" s="30" t="s">
        <v>42</v>
      </c>
      <c r="C30" s="45">
        <v>547</v>
      </c>
      <c r="D30" s="64">
        <v>0</v>
      </c>
      <c r="E30" s="53">
        <v>0</v>
      </c>
      <c r="F30" s="45">
        <v>0</v>
      </c>
      <c r="G30" s="45">
        <v>0</v>
      </c>
      <c r="H30" s="45">
        <v>0</v>
      </c>
    </row>
    <row r="31" spans="1:8" x14ac:dyDescent="0.25">
      <c r="A31" s="41" t="s">
        <v>43</v>
      </c>
      <c r="B31" s="41" t="s">
        <v>44</v>
      </c>
      <c r="C31" s="45">
        <v>1917</v>
      </c>
      <c r="D31" s="64">
        <v>60</v>
      </c>
      <c r="E31" s="53">
        <v>0</v>
      </c>
      <c r="F31" s="45">
        <v>0</v>
      </c>
      <c r="G31" s="45">
        <v>0</v>
      </c>
      <c r="H31" s="45">
        <v>380</v>
      </c>
    </row>
    <row r="32" spans="1:8" ht="31.5" x14ac:dyDescent="0.25">
      <c r="A32" s="31" t="s">
        <v>45</v>
      </c>
      <c r="B32" s="32" t="s">
        <v>46</v>
      </c>
      <c r="C32" s="45">
        <v>1150</v>
      </c>
      <c r="D32" s="64">
        <v>0</v>
      </c>
      <c r="E32" s="53">
        <v>0</v>
      </c>
      <c r="F32" s="45">
        <v>0</v>
      </c>
      <c r="G32" s="45">
        <v>0</v>
      </c>
      <c r="H32" s="45">
        <v>24</v>
      </c>
    </row>
    <row r="33" spans="1:8" ht="16.149999999999999" customHeight="1" x14ac:dyDescent="0.25">
      <c r="A33" s="41" t="s">
        <v>47</v>
      </c>
      <c r="B33" s="41" t="s">
        <v>48</v>
      </c>
      <c r="C33" s="45">
        <v>1048</v>
      </c>
      <c r="D33" s="64">
        <v>0</v>
      </c>
      <c r="E33" s="53">
        <v>0</v>
      </c>
      <c r="F33" s="45">
        <v>0</v>
      </c>
      <c r="G33" s="45">
        <v>0</v>
      </c>
      <c r="H33" s="45">
        <v>0</v>
      </c>
    </row>
    <row r="34" spans="1:8" x14ac:dyDescent="0.25">
      <c r="A34" s="27" t="s">
        <v>49</v>
      </c>
      <c r="B34" s="27" t="s">
        <v>50</v>
      </c>
      <c r="C34" s="45">
        <v>6889</v>
      </c>
      <c r="D34" s="64">
        <v>6889</v>
      </c>
      <c r="E34" s="53">
        <v>0</v>
      </c>
      <c r="F34" s="45">
        <v>0</v>
      </c>
      <c r="G34" s="45">
        <v>0</v>
      </c>
      <c r="H34" s="45">
        <v>261</v>
      </c>
    </row>
    <row r="35" spans="1:8" x14ac:dyDescent="0.25">
      <c r="A35" s="27" t="s">
        <v>51</v>
      </c>
      <c r="B35" s="27" t="s">
        <v>52</v>
      </c>
      <c r="C35" s="45">
        <v>3340</v>
      </c>
      <c r="D35" s="64">
        <v>3</v>
      </c>
      <c r="E35" s="53">
        <v>0</v>
      </c>
      <c r="F35" s="45">
        <v>0</v>
      </c>
      <c r="G35" s="45">
        <v>0</v>
      </c>
      <c r="H35" s="45">
        <v>26</v>
      </c>
    </row>
    <row r="36" spans="1:8" x14ac:dyDescent="0.25">
      <c r="A36" s="41" t="s">
        <v>53</v>
      </c>
      <c r="B36" s="41" t="s">
        <v>54</v>
      </c>
      <c r="C36" s="45">
        <v>4292</v>
      </c>
      <c r="D36" s="64">
        <v>0</v>
      </c>
      <c r="E36" s="53">
        <v>0</v>
      </c>
      <c r="F36" s="45">
        <v>0</v>
      </c>
      <c r="G36" s="45">
        <v>0</v>
      </c>
      <c r="H36" s="45">
        <v>179</v>
      </c>
    </row>
    <row r="37" spans="1:8" x14ac:dyDescent="0.25">
      <c r="A37" s="41" t="s">
        <v>55</v>
      </c>
      <c r="B37" s="41" t="s">
        <v>56</v>
      </c>
      <c r="C37" s="45">
        <v>6178</v>
      </c>
      <c r="D37" s="64">
        <v>0</v>
      </c>
      <c r="E37" s="53">
        <v>0</v>
      </c>
      <c r="F37" s="45">
        <v>0</v>
      </c>
      <c r="G37" s="45">
        <v>0</v>
      </c>
      <c r="H37" s="45">
        <v>5</v>
      </c>
    </row>
    <row r="38" spans="1:8" x14ac:dyDescent="0.25">
      <c r="A38" s="41" t="s">
        <v>57</v>
      </c>
      <c r="B38" s="41" t="s">
        <v>58</v>
      </c>
      <c r="C38" s="45">
        <v>1833</v>
      </c>
      <c r="D38" s="64">
        <v>0</v>
      </c>
      <c r="E38" s="53">
        <v>0</v>
      </c>
      <c r="F38" s="45">
        <v>0</v>
      </c>
      <c r="G38" s="45">
        <v>0</v>
      </c>
      <c r="H38" s="45">
        <v>0</v>
      </c>
    </row>
    <row r="39" spans="1:8" x14ac:dyDescent="0.25">
      <c r="A39" s="41" t="s">
        <v>59</v>
      </c>
      <c r="B39" s="41" t="s">
        <v>60</v>
      </c>
      <c r="C39" s="45">
        <v>1442</v>
      </c>
      <c r="D39" s="64">
        <v>1442</v>
      </c>
      <c r="E39" s="53">
        <v>0</v>
      </c>
      <c r="F39" s="45">
        <v>0</v>
      </c>
      <c r="G39" s="45">
        <v>0</v>
      </c>
      <c r="H39" s="45">
        <v>0</v>
      </c>
    </row>
    <row r="40" spans="1:8" x14ac:dyDescent="0.25">
      <c r="A40" s="41" t="s">
        <v>61</v>
      </c>
      <c r="B40" s="41" t="s">
        <v>62</v>
      </c>
      <c r="C40" s="45">
        <v>919</v>
      </c>
      <c r="D40" s="64">
        <v>0</v>
      </c>
      <c r="E40" s="53">
        <v>0</v>
      </c>
      <c r="F40" s="45">
        <v>0</v>
      </c>
      <c r="G40" s="45">
        <v>0</v>
      </c>
      <c r="H40" s="45">
        <v>40</v>
      </c>
    </row>
    <row r="41" spans="1:8" x14ac:dyDescent="0.25">
      <c r="A41" s="186" t="s">
        <v>63</v>
      </c>
      <c r="B41" s="41" t="s">
        <v>64</v>
      </c>
      <c r="C41" s="45">
        <v>319</v>
      </c>
      <c r="D41" s="64">
        <v>0</v>
      </c>
      <c r="E41" s="53">
        <v>0</v>
      </c>
      <c r="F41" s="45">
        <v>0</v>
      </c>
      <c r="G41" s="45">
        <v>0</v>
      </c>
      <c r="H41" s="45">
        <v>0</v>
      </c>
    </row>
    <row r="42" spans="1:8" x14ac:dyDescent="0.25">
      <c r="A42" s="186"/>
      <c r="B42" s="41" t="s">
        <v>65</v>
      </c>
      <c r="C42" s="45">
        <v>817</v>
      </c>
      <c r="D42" s="64">
        <v>0</v>
      </c>
      <c r="E42" s="53">
        <v>0</v>
      </c>
      <c r="F42" s="45">
        <v>0</v>
      </c>
      <c r="G42" s="45">
        <v>0</v>
      </c>
      <c r="H42" s="45">
        <v>0</v>
      </c>
    </row>
    <row r="43" spans="1:8" x14ac:dyDescent="0.25">
      <c r="A43" s="41" t="s">
        <v>66</v>
      </c>
      <c r="B43" s="41" t="s">
        <v>67</v>
      </c>
      <c r="C43" s="45">
        <v>14193</v>
      </c>
      <c r="D43" s="64">
        <v>0</v>
      </c>
      <c r="E43" s="53">
        <v>0</v>
      </c>
      <c r="F43" s="45">
        <v>0</v>
      </c>
      <c r="G43" s="45">
        <v>0</v>
      </c>
      <c r="H43" s="45">
        <v>0</v>
      </c>
    </row>
    <row r="44" spans="1:8" x14ac:dyDescent="0.25">
      <c r="A44" s="41" t="s">
        <v>68</v>
      </c>
      <c r="B44" s="41" t="s">
        <v>69</v>
      </c>
      <c r="C44" s="45">
        <v>448</v>
      </c>
      <c r="D44" s="64">
        <v>3</v>
      </c>
      <c r="E44" s="53">
        <v>0</v>
      </c>
      <c r="F44" s="45">
        <v>0</v>
      </c>
      <c r="G44" s="45">
        <v>0</v>
      </c>
      <c r="H44" s="45">
        <v>14</v>
      </c>
    </row>
    <row r="45" spans="1:8" ht="15" customHeight="1" x14ac:dyDescent="0.25">
      <c r="A45" s="186" t="s">
        <v>70</v>
      </c>
      <c r="B45" s="41" t="s">
        <v>71</v>
      </c>
      <c r="C45" s="45">
        <v>8197</v>
      </c>
      <c r="D45" s="64">
        <v>0</v>
      </c>
      <c r="E45" s="53">
        <v>0</v>
      </c>
      <c r="F45" s="45">
        <v>0</v>
      </c>
      <c r="G45" s="45">
        <v>0</v>
      </c>
      <c r="H45" s="45">
        <v>348</v>
      </c>
    </row>
    <row r="46" spans="1:8" ht="18" customHeight="1" x14ac:dyDescent="0.25">
      <c r="A46" s="186"/>
      <c r="B46" s="41" t="s">
        <v>72</v>
      </c>
      <c r="C46" s="45">
        <v>1935</v>
      </c>
      <c r="D46" s="64">
        <v>0</v>
      </c>
      <c r="E46" s="53">
        <v>0</v>
      </c>
      <c r="F46" s="45">
        <v>0</v>
      </c>
      <c r="G46" s="45">
        <v>0</v>
      </c>
      <c r="H46" s="45">
        <v>612</v>
      </c>
    </row>
    <row r="47" spans="1:8" x14ac:dyDescent="0.25">
      <c r="A47" s="41" t="s">
        <v>73</v>
      </c>
      <c r="B47" s="41" t="s">
        <v>74</v>
      </c>
      <c r="C47" s="45">
        <v>4163</v>
      </c>
      <c r="D47" s="64">
        <v>17</v>
      </c>
      <c r="E47" s="53">
        <v>0</v>
      </c>
      <c r="F47" s="45">
        <v>0</v>
      </c>
      <c r="G47" s="45">
        <v>0</v>
      </c>
      <c r="H47" s="45">
        <v>301</v>
      </c>
    </row>
    <row r="48" spans="1:8" x14ac:dyDescent="0.25">
      <c r="A48" s="33" t="s">
        <v>75</v>
      </c>
      <c r="B48" s="27" t="s">
        <v>76</v>
      </c>
      <c r="C48" s="45">
        <v>15181</v>
      </c>
      <c r="D48" s="64">
        <v>45</v>
      </c>
      <c r="E48" s="53">
        <v>0</v>
      </c>
      <c r="F48" s="45">
        <v>0</v>
      </c>
      <c r="G48" s="45">
        <v>0</v>
      </c>
      <c r="H48" s="45">
        <v>70</v>
      </c>
    </row>
    <row r="49" spans="1:11" ht="19.899999999999999" customHeight="1" x14ac:dyDescent="0.25">
      <c r="A49" s="41" t="s">
        <v>77</v>
      </c>
      <c r="B49" s="41" t="s">
        <v>78</v>
      </c>
      <c r="C49" s="45">
        <v>214</v>
      </c>
      <c r="D49" s="64">
        <v>0</v>
      </c>
      <c r="E49" s="53">
        <v>0</v>
      </c>
      <c r="F49" s="45">
        <v>0</v>
      </c>
      <c r="G49" s="45">
        <v>0</v>
      </c>
      <c r="H49" s="45">
        <v>15</v>
      </c>
    </row>
    <row r="50" spans="1:11" ht="19.899999999999999" customHeight="1" x14ac:dyDescent="0.25">
      <c r="A50" s="41" t="s">
        <v>79</v>
      </c>
      <c r="B50" s="41" t="s">
        <v>80</v>
      </c>
      <c r="C50" s="45">
        <v>834</v>
      </c>
      <c r="D50" s="64">
        <v>0</v>
      </c>
      <c r="E50" s="53">
        <v>0</v>
      </c>
      <c r="F50" s="45">
        <v>0</v>
      </c>
      <c r="G50" s="45">
        <v>0</v>
      </c>
      <c r="H50" s="45">
        <v>0</v>
      </c>
    </row>
    <row r="51" spans="1:11" x14ac:dyDescent="0.25">
      <c r="A51" s="41" t="s">
        <v>81</v>
      </c>
      <c r="B51" s="41" t="s">
        <v>82</v>
      </c>
      <c r="C51" s="45">
        <v>1473</v>
      </c>
      <c r="D51" s="64">
        <v>0</v>
      </c>
      <c r="E51" s="53">
        <v>0</v>
      </c>
      <c r="F51" s="45">
        <v>0</v>
      </c>
      <c r="G51" s="45">
        <v>0</v>
      </c>
      <c r="H51" s="45">
        <v>2</v>
      </c>
    </row>
    <row r="52" spans="1:11" ht="31.15" customHeight="1" x14ac:dyDescent="0.25">
      <c r="A52" s="171" t="s">
        <v>109</v>
      </c>
      <c r="B52" s="172"/>
      <c r="C52" s="51">
        <v>154150</v>
      </c>
      <c r="D52" s="51">
        <v>9298</v>
      </c>
      <c r="E52" s="51">
        <v>3520</v>
      </c>
      <c r="F52" s="51">
        <v>2720</v>
      </c>
      <c r="G52" s="51">
        <v>800</v>
      </c>
      <c r="H52" s="51">
        <v>4777</v>
      </c>
    </row>
    <row r="53" spans="1:11" ht="16.899999999999999" customHeight="1" x14ac:dyDescent="0.25">
      <c r="A53" s="182" t="s">
        <v>87</v>
      </c>
      <c r="B53" s="183"/>
      <c r="C53" s="55">
        <v>8098</v>
      </c>
      <c r="D53" s="55"/>
      <c r="E53" s="66"/>
      <c r="F53" s="55"/>
      <c r="G53" s="55"/>
      <c r="H53" s="55"/>
      <c r="I53" s="17"/>
    </row>
    <row r="54" spans="1:11" ht="25.9" customHeight="1" x14ac:dyDescent="0.25">
      <c r="A54" s="174" t="s">
        <v>110</v>
      </c>
      <c r="B54" s="175"/>
      <c r="C54" s="52">
        <v>162248</v>
      </c>
      <c r="D54" s="52">
        <v>9298</v>
      </c>
      <c r="E54" s="52">
        <v>3520</v>
      </c>
      <c r="F54" s="52">
        <v>2720</v>
      </c>
      <c r="G54" s="52">
        <v>800</v>
      </c>
      <c r="H54" s="52">
        <v>4777</v>
      </c>
      <c r="J54" s="173"/>
      <c r="K54" s="173"/>
    </row>
    <row r="55" spans="1:11" x14ac:dyDescent="0.25">
      <c r="B55" s="34"/>
    </row>
    <row r="56" spans="1:11" x14ac:dyDescent="0.25">
      <c r="B56" s="34"/>
    </row>
    <row r="57" spans="1:11" x14ac:dyDescent="0.25">
      <c r="B57" s="34"/>
    </row>
    <row r="58" spans="1:11" x14ac:dyDescent="0.25">
      <c r="A58" s="35"/>
      <c r="B58" s="34"/>
    </row>
    <row r="59" spans="1:11" x14ac:dyDescent="0.25">
      <c r="A59" s="35"/>
      <c r="B59" s="36"/>
    </row>
  </sheetData>
  <mergeCells count="20">
    <mergeCell ref="F1:H1"/>
    <mergeCell ref="B3:H3"/>
    <mergeCell ref="B2:H2"/>
    <mergeCell ref="A7:A9"/>
    <mergeCell ref="A21:A22"/>
    <mergeCell ref="A53:B53"/>
    <mergeCell ref="A24:A27"/>
    <mergeCell ref="A28:A30"/>
    <mergeCell ref="A41:A42"/>
    <mergeCell ref="A45:A46"/>
    <mergeCell ref="D5:D6"/>
    <mergeCell ref="D4:H4"/>
    <mergeCell ref="E5:G5"/>
    <mergeCell ref="H5:H6"/>
    <mergeCell ref="B4:B6"/>
    <mergeCell ref="C4:C6"/>
    <mergeCell ref="A4:A6"/>
    <mergeCell ref="A52:B52"/>
    <mergeCell ref="J54:K54"/>
    <mergeCell ref="A54:B54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M75"/>
  <sheetViews>
    <sheetView topLeftCell="A40" zoomScale="73" zoomScaleNormal="73" workbookViewId="0">
      <selection activeCell="A57" sqref="A57"/>
    </sheetView>
  </sheetViews>
  <sheetFormatPr defaultRowHeight="15" x14ac:dyDescent="0.25"/>
  <cols>
    <col min="1" max="1" width="45.28515625" customWidth="1"/>
    <col min="2" max="2" width="21.85546875" customWidth="1"/>
    <col min="3" max="3" width="20.7109375" customWidth="1"/>
    <col min="4" max="4" width="20.28515625" customWidth="1"/>
  </cols>
  <sheetData>
    <row r="2" spans="1:13" ht="14.45" customHeight="1" x14ac:dyDescent="0.25">
      <c r="A2" s="202" t="s">
        <v>114</v>
      </c>
      <c r="B2" s="202"/>
      <c r="C2" s="202"/>
      <c r="D2" s="202"/>
    </row>
    <row r="3" spans="1:13" ht="26.45" customHeight="1" x14ac:dyDescent="0.25">
      <c r="A3" s="202"/>
      <c r="B3" s="202"/>
      <c r="C3" s="202"/>
      <c r="D3" s="202"/>
    </row>
    <row r="4" spans="1:13" ht="30.6" customHeight="1" x14ac:dyDescent="0.25">
      <c r="A4" s="203" t="s">
        <v>184</v>
      </c>
      <c r="B4" s="203"/>
    </row>
    <row r="5" spans="1:13" ht="30.6" customHeight="1" x14ac:dyDescent="0.25">
      <c r="A5" s="201" t="s">
        <v>116</v>
      </c>
      <c r="B5" s="204" t="s">
        <v>117</v>
      </c>
      <c r="C5" s="204"/>
      <c r="D5" s="204"/>
    </row>
    <row r="6" spans="1:13" ht="37.9" customHeight="1" x14ac:dyDescent="0.25">
      <c r="A6" s="201"/>
      <c r="B6" s="109" t="s">
        <v>109</v>
      </c>
      <c r="C6" s="110" t="s">
        <v>185</v>
      </c>
      <c r="D6" s="110" t="s">
        <v>110</v>
      </c>
    </row>
    <row r="7" spans="1:13" s="90" customFormat="1" ht="16.5" customHeight="1" x14ac:dyDescent="0.25">
      <c r="A7" s="205" t="s">
        <v>118</v>
      </c>
      <c r="B7" s="206"/>
      <c r="C7" s="206"/>
      <c r="D7" s="207"/>
      <c r="E7" s="42"/>
      <c r="F7" s="42"/>
      <c r="G7" s="42"/>
      <c r="H7" s="89"/>
      <c r="I7" s="42"/>
      <c r="J7" s="42"/>
      <c r="K7" s="42"/>
      <c r="L7" s="42"/>
      <c r="M7" s="42"/>
    </row>
    <row r="8" spans="1:13" s="90" customFormat="1" ht="16.5" customHeight="1" x14ac:dyDescent="0.25">
      <c r="A8" s="205" t="s">
        <v>119</v>
      </c>
      <c r="B8" s="206"/>
      <c r="C8" s="206"/>
      <c r="D8" s="207"/>
      <c r="E8" s="42"/>
      <c r="F8" s="42"/>
      <c r="G8" s="42"/>
      <c r="H8" s="89"/>
      <c r="I8" s="42"/>
      <c r="J8" s="42"/>
      <c r="K8" s="42"/>
      <c r="L8" s="42"/>
      <c r="M8" s="42"/>
    </row>
    <row r="9" spans="1:13" s="90" customFormat="1" ht="28.9" customHeight="1" x14ac:dyDescent="0.25">
      <c r="A9" s="191" t="s">
        <v>120</v>
      </c>
      <c r="B9" s="192"/>
      <c r="C9" s="192"/>
      <c r="D9" s="193"/>
      <c r="E9" s="42"/>
      <c r="F9" s="42"/>
      <c r="G9" s="42"/>
      <c r="H9" s="89"/>
      <c r="I9" s="42"/>
      <c r="J9" s="42"/>
      <c r="K9" s="42"/>
      <c r="L9" s="42"/>
      <c r="M9" s="42"/>
    </row>
    <row r="10" spans="1:13" s="90" customFormat="1" ht="16.5" customHeight="1" x14ac:dyDescent="0.25">
      <c r="A10" s="111" t="s">
        <v>121</v>
      </c>
      <c r="B10" s="112">
        <v>47458</v>
      </c>
      <c r="C10" s="112">
        <v>18300</v>
      </c>
      <c r="D10" s="112">
        <v>65758</v>
      </c>
      <c r="E10" s="42"/>
      <c r="F10" s="42"/>
      <c r="G10" s="42"/>
      <c r="H10" s="89"/>
      <c r="I10" s="42"/>
      <c r="J10" s="42"/>
      <c r="K10" s="42"/>
      <c r="L10" s="42"/>
      <c r="M10" s="42"/>
    </row>
    <row r="11" spans="1:13" s="90" customFormat="1" ht="19.149999999999999" customHeight="1" x14ac:dyDescent="0.25">
      <c r="A11" s="113" t="s">
        <v>122</v>
      </c>
      <c r="B11" s="114">
        <v>17878</v>
      </c>
      <c r="C11" s="115">
        <v>300</v>
      </c>
      <c r="D11" s="116">
        <v>18178</v>
      </c>
      <c r="E11" s="42"/>
      <c r="F11" s="117"/>
      <c r="G11" s="42"/>
      <c r="H11" s="89"/>
      <c r="I11" s="42"/>
      <c r="J11" s="42"/>
      <c r="K11" s="42"/>
      <c r="L11" s="42"/>
      <c r="M11" s="42"/>
    </row>
    <row r="12" spans="1:13" s="90" customFormat="1" ht="15.75" x14ac:dyDescent="0.25">
      <c r="A12" s="113" t="s">
        <v>123</v>
      </c>
      <c r="B12" s="114">
        <v>9300</v>
      </c>
      <c r="C12" s="115">
        <v>0</v>
      </c>
      <c r="D12" s="116">
        <v>9300</v>
      </c>
      <c r="E12" s="42"/>
      <c r="F12" s="117"/>
      <c r="G12" s="42"/>
      <c r="H12" s="89"/>
      <c r="I12" s="42"/>
      <c r="J12" s="42"/>
      <c r="K12" s="42"/>
      <c r="L12" s="42"/>
      <c r="M12" s="42"/>
    </row>
    <row r="13" spans="1:13" s="90" customFormat="1" ht="15.75" x14ac:dyDescent="0.25">
      <c r="A13" s="113" t="s">
        <v>124</v>
      </c>
      <c r="B13" s="114">
        <v>280</v>
      </c>
      <c r="C13" s="115"/>
      <c r="D13" s="116">
        <v>280</v>
      </c>
      <c r="E13" s="42"/>
      <c r="F13" s="117"/>
      <c r="G13" s="42"/>
      <c r="H13" s="89"/>
      <c r="I13" s="42"/>
      <c r="J13" s="42"/>
      <c r="K13" s="42"/>
      <c r="L13" s="42"/>
      <c r="M13" s="42"/>
    </row>
    <row r="14" spans="1:13" s="90" customFormat="1" ht="17.45" customHeight="1" x14ac:dyDescent="0.25">
      <c r="A14" s="113" t="s">
        <v>125</v>
      </c>
      <c r="B14" s="114">
        <v>20000</v>
      </c>
      <c r="C14" s="118">
        <v>18000</v>
      </c>
      <c r="D14" s="119">
        <v>38000</v>
      </c>
      <c r="E14" s="42"/>
      <c r="F14" s="117"/>
      <c r="G14" s="42"/>
      <c r="H14" s="89"/>
      <c r="I14" s="42"/>
      <c r="J14" s="42"/>
      <c r="K14" s="42"/>
      <c r="L14" s="42"/>
      <c r="M14" s="42"/>
    </row>
    <row r="15" spans="1:13" s="90" customFormat="1" ht="15.75" x14ac:dyDescent="0.25">
      <c r="A15" s="111" t="s">
        <v>126</v>
      </c>
      <c r="B15" s="112">
        <v>12012</v>
      </c>
      <c r="C15" s="112">
        <v>0</v>
      </c>
      <c r="D15" s="120">
        <v>12012</v>
      </c>
      <c r="E15" s="42"/>
      <c r="F15" s="42"/>
      <c r="G15" s="42"/>
      <c r="H15" s="89"/>
      <c r="I15" s="42"/>
      <c r="J15" s="42"/>
      <c r="K15" s="42"/>
      <c r="L15" s="42"/>
      <c r="M15" s="42"/>
    </row>
    <row r="16" spans="1:13" s="90" customFormat="1" ht="15.75" x14ac:dyDescent="0.25">
      <c r="A16" s="113" t="s">
        <v>122</v>
      </c>
      <c r="B16" s="114">
        <v>10250</v>
      </c>
      <c r="C16" s="121"/>
      <c r="D16" s="116">
        <v>10250</v>
      </c>
      <c r="E16" s="42"/>
      <c r="F16" s="42"/>
      <c r="G16" s="42"/>
      <c r="H16" s="89"/>
      <c r="I16" s="42"/>
      <c r="J16" s="42"/>
      <c r="K16" s="42"/>
      <c r="L16" s="42"/>
      <c r="M16" s="42"/>
    </row>
    <row r="17" spans="1:13" s="90" customFormat="1" ht="15.75" x14ac:dyDescent="0.25">
      <c r="A17" s="113" t="s">
        <v>124</v>
      </c>
      <c r="B17" s="114">
        <v>1762</v>
      </c>
      <c r="C17" s="121"/>
      <c r="D17" s="116">
        <v>1762</v>
      </c>
      <c r="E17" s="42"/>
      <c r="F17" s="42"/>
      <c r="G17" s="42"/>
      <c r="H17" s="89"/>
      <c r="I17" s="42"/>
      <c r="J17" s="42"/>
      <c r="K17" s="42"/>
      <c r="L17" s="42"/>
      <c r="M17" s="42"/>
    </row>
    <row r="18" spans="1:13" s="90" customFormat="1" ht="15.75" x14ac:dyDescent="0.25">
      <c r="A18" s="113" t="s">
        <v>127</v>
      </c>
      <c r="B18" s="121">
        <v>0</v>
      </c>
      <c r="C18" s="121"/>
      <c r="D18" s="116">
        <v>0</v>
      </c>
      <c r="E18" s="42"/>
      <c r="F18" s="42"/>
      <c r="G18" s="42"/>
      <c r="H18" s="89"/>
      <c r="I18" s="42"/>
      <c r="J18" s="42"/>
      <c r="K18" s="42"/>
      <c r="L18" s="42"/>
      <c r="M18" s="42"/>
    </row>
    <row r="19" spans="1:13" s="90" customFormat="1" ht="33.6" customHeight="1" x14ac:dyDescent="0.25">
      <c r="A19" s="122" t="s">
        <v>128</v>
      </c>
      <c r="B19" s="123">
        <v>87550</v>
      </c>
      <c r="C19" s="124">
        <v>25990</v>
      </c>
      <c r="D19" s="124">
        <v>113540</v>
      </c>
      <c r="E19" s="42"/>
      <c r="F19" s="125"/>
      <c r="G19" s="42"/>
      <c r="H19" s="89"/>
      <c r="I19" s="42"/>
      <c r="J19" s="42"/>
      <c r="K19" s="42"/>
      <c r="L19" s="42"/>
      <c r="M19" s="42"/>
    </row>
    <row r="20" spans="1:13" s="90" customFormat="1" ht="15.75" x14ac:dyDescent="0.25">
      <c r="A20" s="113" t="s">
        <v>129</v>
      </c>
      <c r="B20" s="114">
        <v>30026</v>
      </c>
      <c r="C20" s="126">
        <v>9661</v>
      </c>
      <c r="D20" s="119">
        <v>39687</v>
      </c>
      <c r="E20" s="42"/>
      <c r="F20" s="127"/>
      <c r="G20" s="42"/>
      <c r="H20" s="89"/>
      <c r="I20" s="42"/>
      <c r="J20" s="42"/>
      <c r="K20" s="42"/>
      <c r="L20" s="42"/>
      <c r="M20" s="42"/>
    </row>
    <row r="21" spans="1:13" s="90" customFormat="1" ht="15.75" x14ac:dyDescent="0.25">
      <c r="A21" s="113" t="s">
        <v>130</v>
      </c>
      <c r="B21" s="114">
        <v>13153</v>
      </c>
      <c r="C21" s="126">
        <v>2832</v>
      </c>
      <c r="D21" s="119">
        <v>15985</v>
      </c>
      <c r="E21" s="42"/>
      <c r="F21" s="127"/>
      <c r="G21" s="42"/>
      <c r="H21" s="89"/>
      <c r="I21" s="42"/>
      <c r="J21" s="42"/>
      <c r="K21" s="42"/>
      <c r="L21" s="42"/>
      <c r="M21" s="42"/>
    </row>
    <row r="22" spans="1:13" s="90" customFormat="1" ht="15.75" x14ac:dyDescent="0.25">
      <c r="A22" s="113" t="s">
        <v>131</v>
      </c>
      <c r="B22" s="114">
        <v>43071</v>
      </c>
      <c r="C22" s="126">
        <v>13058</v>
      </c>
      <c r="D22" s="119">
        <v>56129</v>
      </c>
      <c r="E22" s="42"/>
      <c r="F22" s="127"/>
      <c r="G22" s="42"/>
      <c r="H22" s="89"/>
      <c r="I22" s="42"/>
      <c r="J22" s="42"/>
      <c r="K22" s="42"/>
      <c r="L22" s="42"/>
      <c r="M22" s="42"/>
    </row>
    <row r="23" spans="1:13" s="90" customFormat="1" ht="15.75" x14ac:dyDescent="0.25">
      <c r="A23" s="113" t="s">
        <v>127</v>
      </c>
      <c r="B23" s="114">
        <v>1300</v>
      </c>
      <c r="C23" s="126">
        <v>439</v>
      </c>
      <c r="D23" s="119">
        <v>1739</v>
      </c>
      <c r="E23" s="42"/>
      <c r="F23" s="127"/>
      <c r="G23" s="42"/>
      <c r="H23" s="89"/>
      <c r="I23" s="42"/>
      <c r="J23" s="42"/>
      <c r="K23" s="42"/>
      <c r="L23" s="42"/>
      <c r="M23" s="42"/>
    </row>
    <row r="24" spans="1:13" s="90" customFormat="1" ht="31.5" x14ac:dyDescent="0.25">
      <c r="A24" s="122" t="s">
        <v>132</v>
      </c>
      <c r="B24" s="112">
        <v>34685</v>
      </c>
      <c r="C24" s="112">
        <v>13453</v>
      </c>
      <c r="D24" s="124">
        <v>48138</v>
      </c>
      <c r="E24" s="42"/>
      <c r="F24" s="125"/>
      <c r="G24" s="42"/>
      <c r="H24" s="89"/>
      <c r="I24" s="42"/>
      <c r="J24" s="42"/>
      <c r="K24" s="42"/>
      <c r="L24" s="42"/>
      <c r="M24" s="42"/>
    </row>
    <row r="25" spans="1:13" s="90" customFormat="1" ht="15.75" x14ac:dyDescent="0.25">
      <c r="A25" s="113" t="s">
        <v>133</v>
      </c>
      <c r="B25" s="114">
        <v>1287</v>
      </c>
      <c r="C25" s="126">
        <v>3015</v>
      </c>
      <c r="D25" s="116">
        <v>4302</v>
      </c>
      <c r="E25" s="42"/>
      <c r="F25" s="127"/>
      <c r="G25" s="42"/>
      <c r="H25" s="89"/>
      <c r="I25" s="42"/>
      <c r="J25" s="42"/>
      <c r="K25" s="42"/>
      <c r="L25" s="42"/>
      <c r="M25" s="42"/>
    </row>
    <row r="26" spans="1:13" s="90" customFormat="1" ht="15.75" x14ac:dyDescent="0.25">
      <c r="A26" s="113" t="s">
        <v>134</v>
      </c>
      <c r="B26" s="114">
        <v>24847</v>
      </c>
      <c r="C26" s="126">
        <v>7733</v>
      </c>
      <c r="D26" s="116">
        <v>32580</v>
      </c>
      <c r="E26" s="42"/>
      <c r="F26" s="128"/>
      <c r="G26" s="42"/>
      <c r="H26" s="89"/>
      <c r="I26" s="42"/>
      <c r="J26" s="42"/>
      <c r="K26" s="42"/>
      <c r="L26" s="42"/>
      <c r="M26" s="42"/>
    </row>
    <row r="27" spans="1:13" s="90" customFormat="1" ht="15.75" x14ac:dyDescent="0.25">
      <c r="A27" s="113" t="s">
        <v>135</v>
      </c>
      <c r="B27" s="114">
        <v>0</v>
      </c>
      <c r="C27" s="126"/>
      <c r="D27" s="116">
        <v>0</v>
      </c>
      <c r="E27" s="42"/>
      <c r="F27" s="128"/>
      <c r="G27" s="42"/>
      <c r="H27" s="89"/>
      <c r="I27" s="42"/>
      <c r="J27" s="42"/>
      <c r="K27" s="42"/>
      <c r="L27" s="42"/>
      <c r="M27" s="42"/>
    </row>
    <row r="28" spans="1:13" s="90" customFormat="1" ht="15.75" x14ac:dyDescent="0.25">
      <c r="A28" s="113" t="s">
        <v>136</v>
      </c>
      <c r="B28" s="114">
        <v>4552</v>
      </c>
      <c r="C28" s="126">
        <v>1454</v>
      </c>
      <c r="D28" s="116">
        <v>6006</v>
      </c>
      <c r="E28" s="42"/>
      <c r="F28" s="128"/>
      <c r="G28" s="42"/>
      <c r="H28" s="89"/>
      <c r="I28" s="42"/>
      <c r="J28" s="42"/>
      <c r="K28" s="42"/>
      <c r="L28" s="42"/>
      <c r="M28" s="42"/>
    </row>
    <row r="29" spans="1:13" s="90" customFormat="1" ht="15.75" x14ac:dyDescent="0.25">
      <c r="A29" s="113" t="s">
        <v>137</v>
      </c>
      <c r="B29" s="114">
        <v>615</v>
      </c>
      <c r="C29" s="126">
        <v>193</v>
      </c>
      <c r="D29" s="116">
        <v>808</v>
      </c>
      <c r="E29" s="42"/>
      <c r="F29" s="128"/>
      <c r="G29" s="42"/>
      <c r="H29" s="89"/>
      <c r="I29" s="42"/>
      <c r="J29" s="42"/>
      <c r="K29" s="42"/>
      <c r="L29" s="42"/>
      <c r="M29" s="42"/>
    </row>
    <row r="30" spans="1:13" s="90" customFormat="1" ht="15.75" x14ac:dyDescent="0.25">
      <c r="A30" s="113" t="s">
        <v>138</v>
      </c>
      <c r="B30" s="114">
        <v>0</v>
      </c>
      <c r="C30" s="126"/>
      <c r="D30" s="116">
        <v>0</v>
      </c>
      <c r="E30" s="42"/>
      <c r="F30" s="128"/>
      <c r="G30" s="42"/>
      <c r="H30" s="89"/>
      <c r="I30" s="42"/>
      <c r="J30" s="42"/>
      <c r="K30" s="42"/>
      <c r="L30" s="42"/>
      <c r="M30" s="42"/>
    </row>
    <row r="31" spans="1:13" s="90" customFormat="1" ht="19.899999999999999" customHeight="1" x14ac:dyDescent="0.25">
      <c r="A31" s="129" t="s">
        <v>139</v>
      </c>
      <c r="B31" s="114">
        <v>0</v>
      </c>
      <c r="C31" s="126"/>
      <c r="D31" s="116">
        <v>0</v>
      </c>
      <c r="E31" s="42"/>
      <c r="F31" s="128"/>
      <c r="G31" s="42"/>
      <c r="H31" s="89"/>
      <c r="I31" s="42"/>
      <c r="J31" s="42"/>
      <c r="K31" s="42"/>
      <c r="L31" s="42"/>
      <c r="M31" s="42"/>
    </row>
    <row r="32" spans="1:13" s="90" customFormat="1" ht="15.75" x14ac:dyDescent="0.25">
      <c r="A32" s="113" t="s">
        <v>127</v>
      </c>
      <c r="B32" s="114">
        <v>3384</v>
      </c>
      <c r="C32" s="126">
        <v>1058</v>
      </c>
      <c r="D32" s="116">
        <v>4442</v>
      </c>
      <c r="E32" s="42"/>
      <c r="F32" s="128"/>
      <c r="G32" s="42"/>
      <c r="H32" s="89"/>
      <c r="I32" s="42"/>
      <c r="J32" s="42"/>
      <c r="K32" s="42"/>
      <c r="L32" s="42"/>
      <c r="M32" s="42"/>
    </row>
    <row r="33" spans="1:13" s="90" customFormat="1" ht="94.9" customHeight="1" x14ac:dyDescent="0.25">
      <c r="A33" s="122" t="s">
        <v>140</v>
      </c>
      <c r="B33" s="130">
        <v>14021</v>
      </c>
      <c r="C33" s="130"/>
      <c r="D33" s="124">
        <v>14021</v>
      </c>
      <c r="E33" s="42"/>
      <c r="F33" s="131"/>
      <c r="G33" s="42"/>
      <c r="H33" s="89"/>
      <c r="I33" s="42"/>
      <c r="J33" s="42"/>
      <c r="K33" s="42"/>
      <c r="L33" s="42"/>
      <c r="M33" s="42"/>
    </row>
    <row r="34" spans="1:13" s="90" customFormat="1" ht="35.450000000000003" customHeight="1" x14ac:dyDescent="0.25">
      <c r="A34" s="132" t="s">
        <v>141</v>
      </c>
      <c r="B34" s="114">
        <v>12740</v>
      </c>
      <c r="C34" s="121"/>
      <c r="D34" s="119">
        <v>12740</v>
      </c>
      <c r="E34" s="42"/>
      <c r="F34" s="131"/>
      <c r="G34" s="42"/>
      <c r="H34" s="89"/>
      <c r="I34" s="42"/>
      <c r="J34" s="42"/>
      <c r="K34" s="42"/>
      <c r="L34" s="42"/>
      <c r="M34" s="42"/>
    </row>
    <row r="35" spans="1:13" s="90" customFormat="1" ht="33.6" customHeight="1" x14ac:dyDescent="0.25">
      <c r="A35" s="132" t="s">
        <v>142</v>
      </c>
      <c r="B35" s="114">
        <v>251</v>
      </c>
      <c r="C35" s="121"/>
      <c r="D35" s="119">
        <v>251</v>
      </c>
      <c r="E35" s="42"/>
      <c r="F35" s="131"/>
      <c r="G35" s="42"/>
      <c r="H35" s="89"/>
      <c r="I35" s="42"/>
      <c r="J35" s="42"/>
      <c r="K35" s="42"/>
      <c r="L35" s="42"/>
      <c r="M35" s="42"/>
    </row>
    <row r="36" spans="1:13" s="90" customFormat="1" ht="35.450000000000003" customHeight="1" x14ac:dyDescent="0.25">
      <c r="A36" s="132" t="s">
        <v>143</v>
      </c>
      <c r="B36" s="114">
        <v>1030</v>
      </c>
      <c r="C36" s="121"/>
      <c r="D36" s="119">
        <v>1030</v>
      </c>
      <c r="E36" s="42"/>
      <c r="F36" s="131"/>
      <c r="G36" s="42"/>
      <c r="H36" s="89"/>
      <c r="I36" s="42"/>
      <c r="J36" s="42"/>
      <c r="K36" s="42"/>
      <c r="L36" s="42"/>
      <c r="M36" s="42"/>
    </row>
    <row r="37" spans="1:13" s="90" customFormat="1" ht="55.15" customHeight="1" x14ac:dyDescent="0.25">
      <c r="A37" s="133" t="s">
        <v>144</v>
      </c>
      <c r="B37" s="114">
        <v>500</v>
      </c>
      <c r="C37" s="114">
        <v>660</v>
      </c>
      <c r="D37" s="119">
        <v>1160</v>
      </c>
      <c r="E37" s="42"/>
      <c r="F37" s="134"/>
      <c r="G37" s="135"/>
      <c r="H37" s="135"/>
      <c r="I37" s="136"/>
      <c r="J37" s="42"/>
      <c r="K37" s="42"/>
      <c r="L37" s="42"/>
      <c r="M37" s="42"/>
    </row>
    <row r="38" spans="1:13" s="90" customFormat="1" ht="31.5" x14ac:dyDescent="0.25">
      <c r="A38" s="100" t="s">
        <v>145</v>
      </c>
      <c r="B38" s="114">
        <v>70</v>
      </c>
      <c r="C38" s="121">
        <v>92</v>
      </c>
      <c r="D38" s="116">
        <v>162</v>
      </c>
      <c r="E38" s="42"/>
      <c r="F38" s="42"/>
      <c r="G38" s="42"/>
      <c r="H38" s="137"/>
      <c r="I38" s="42"/>
      <c r="J38" s="42"/>
      <c r="K38" s="42"/>
      <c r="L38" s="42"/>
      <c r="M38" s="42"/>
    </row>
    <row r="39" spans="1:13" s="90" customFormat="1" ht="31.5" x14ac:dyDescent="0.25">
      <c r="A39" s="100" t="s">
        <v>146</v>
      </c>
      <c r="B39" s="114">
        <v>70</v>
      </c>
      <c r="C39" s="121">
        <v>92</v>
      </c>
      <c r="D39" s="116">
        <v>162</v>
      </c>
      <c r="E39" s="42"/>
      <c r="F39" s="42"/>
      <c r="G39" s="42"/>
      <c r="H39" s="137"/>
      <c r="I39" s="42"/>
      <c r="J39" s="42"/>
      <c r="K39" s="42"/>
      <c r="L39" s="42"/>
      <c r="M39" s="42"/>
    </row>
    <row r="40" spans="1:13" s="90" customFormat="1" ht="47.25" x14ac:dyDescent="0.25">
      <c r="A40" s="100" t="s">
        <v>147</v>
      </c>
      <c r="B40" s="114">
        <v>70</v>
      </c>
      <c r="C40" s="121">
        <v>92</v>
      </c>
      <c r="D40" s="116">
        <v>162</v>
      </c>
      <c r="E40" s="42"/>
      <c r="F40" s="42"/>
      <c r="G40" s="42"/>
      <c r="H40" s="137"/>
      <c r="I40" s="42"/>
      <c r="J40" s="42"/>
      <c r="K40" s="42"/>
      <c r="L40" s="42"/>
      <c r="M40" s="42"/>
    </row>
    <row r="41" spans="1:13" s="90" customFormat="1" ht="47.25" x14ac:dyDescent="0.25">
      <c r="A41" s="100" t="s">
        <v>148</v>
      </c>
      <c r="B41" s="114">
        <v>70</v>
      </c>
      <c r="C41" s="121">
        <v>92</v>
      </c>
      <c r="D41" s="116">
        <v>162</v>
      </c>
      <c r="E41" s="42"/>
      <c r="F41" s="42"/>
      <c r="G41" s="42"/>
      <c r="H41" s="137"/>
      <c r="I41" s="42"/>
      <c r="J41" s="42"/>
      <c r="K41" s="42"/>
      <c r="L41" s="42"/>
      <c r="M41" s="42"/>
    </row>
    <row r="42" spans="1:13" s="90" customFormat="1" ht="16.149999999999999" customHeight="1" x14ac:dyDescent="0.25">
      <c r="A42" s="100" t="s">
        <v>149</v>
      </c>
      <c r="B42" s="114">
        <v>0</v>
      </c>
      <c r="C42" s="121">
        <v>0</v>
      </c>
      <c r="D42" s="116">
        <v>0</v>
      </c>
      <c r="E42" s="42"/>
      <c r="F42" s="42"/>
      <c r="G42" s="42"/>
      <c r="H42" s="137"/>
      <c r="I42" s="42"/>
      <c r="J42" s="42"/>
      <c r="K42" s="42"/>
      <c r="L42" s="42"/>
      <c r="M42" s="42"/>
    </row>
    <row r="43" spans="1:13" s="90" customFormat="1" ht="35.450000000000003" customHeight="1" x14ac:dyDescent="0.25">
      <c r="A43" s="100" t="s">
        <v>150</v>
      </c>
      <c r="B43" s="114">
        <v>100</v>
      </c>
      <c r="C43" s="121">
        <v>133</v>
      </c>
      <c r="D43" s="119">
        <v>233</v>
      </c>
      <c r="E43" s="42"/>
      <c r="F43" s="42"/>
      <c r="G43" s="42"/>
      <c r="H43" s="137"/>
      <c r="I43" s="42"/>
      <c r="J43" s="42"/>
      <c r="K43" s="42"/>
      <c r="L43" s="42"/>
      <c r="M43" s="42"/>
    </row>
    <row r="44" spans="1:13" s="90" customFormat="1" ht="44.45" customHeight="1" x14ac:dyDescent="0.25">
      <c r="A44" s="100" t="s">
        <v>151</v>
      </c>
      <c r="B44" s="114">
        <v>0</v>
      </c>
      <c r="C44" s="121">
        <v>0</v>
      </c>
      <c r="D44" s="119">
        <v>0</v>
      </c>
      <c r="E44" s="42"/>
      <c r="F44" s="42"/>
      <c r="G44" s="42"/>
      <c r="H44" s="137"/>
      <c r="I44" s="42"/>
      <c r="J44" s="42"/>
      <c r="K44" s="42"/>
      <c r="L44" s="42"/>
      <c r="M44" s="42"/>
    </row>
    <row r="45" spans="1:13" s="90" customFormat="1" ht="30.6" customHeight="1" x14ac:dyDescent="0.25">
      <c r="A45" s="100" t="s">
        <v>152</v>
      </c>
      <c r="B45" s="114">
        <v>0</v>
      </c>
      <c r="C45" s="121">
        <v>0</v>
      </c>
      <c r="D45" s="119">
        <v>0</v>
      </c>
      <c r="E45" s="42"/>
      <c r="F45" s="42"/>
      <c r="G45" s="42"/>
      <c r="H45" s="137"/>
      <c r="I45" s="42"/>
      <c r="J45" s="42"/>
      <c r="K45" s="42"/>
      <c r="L45" s="42"/>
      <c r="M45" s="42"/>
    </row>
    <row r="46" spans="1:13" s="90" customFormat="1" ht="63" x14ac:dyDescent="0.25">
      <c r="A46" s="100" t="s">
        <v>153</v>
      </c>
      <c r="B46" s="114">
        <v>40</v>
      </c>
      <c r="C46" s="121">
        <v>53</v>
      </c>
      <c r="D46" s="119">
        <v>93</v>
      </c>
      <c r="E46" s="42"/>
      <c r="F46" s="42"/>
      <c r="G46" s="42"/>
      <c r="H46" s="137"/>
      <c r="I46" s="42"/>
      <c r="J46" s="42"/>
      <c r="K46" s="42"/>
      <c r="L46" s="42"/>
      <c r="M46" s="42"/>
    </row>
    <row r="47" spans="1:13" s="90" customFormat="1" ht="48.6" customHeight="1" x14ac:dyDescent="0.25">
      <c r="A47" s="101" t="s">
        <v>154</v>
      </c>
      <c r="B47" s="114">
        <v>0</v>
      </c>
      <c r="C47" s="121">
        <v>0</v>
      </c>
      <c r="D47" s="119">
        <v>0</v>
      </c>
      <c r="E47" s="42"/>
      <c r="F47" s="42"/>
      <c r="G47" s="42"/>
      <c r="H47" s="137"/>
      <c r="I47" s="42"/>
      <c r="J47" s="42"/>
      <c r="K47" s="42"/>
      <c r="L47" s="42"/>
      <c r="M47" s="42"/>
    </row>
    <row r="48" spans="1:13" s="90" customFormat="1" ht="19.899999999999999" customHeight="1" x14ac:dyDescent="0.25">
      <c r="A48" s="101" t="s">
        <v>127</v>
      </c>
      <c r="B48" s="114">
        <v>80</v>
      </c>
      <c r="C48" s="121">
        <v>106</v>
      </c>
      <c r="D48" s="116">
        <v>186</v>
      </c>
      <c r="E48" s="42"/>
      <c r="F48" s="42"/>
      <c r="G48" s="42"/>
      <c r="H48" s="137"/>
      <c r="I48" s="42"/>
      <c r="J48" s="42"/>
      <c r="K48" s="42"/>
      <c r="L48" s="42"/>
      <c r="M48" s="42"/>
    </row>
    <row r="49" spans="1:13" s="90" customFormat="1" ht="30" customHeight="1" x14ac:dyDescent="0.25">
      <c r="A49" s="113" t="s">
        <v>155</v>
      </c>
      <c r="B49" s="114">
        <v>121898</v>
      </c>
      <c r="C49" s="121"/>
      <c r="D49" s="138">
        <v>121898</v>
      </c>
      <c r="E49" s="102"/>
      <c r="F49" s="139"/>
      <c r="G49" s="102"/>
      <c r="H49" s="89"/>
      <c r="I49" s="42"/>
      <c r="J49" s="42"/>
      <c r="K49" s="42"/>
      <c r="L49" s="42"/>
      <c r="M49" s="42"/>
    </row>
    <row r="50" spans="1:13" s="90" customFormat="1" ht="19.899999999999999" customHeight="1" x14ac:dyDescent="0.25">
      <c r="A50" s="194" t="s">
        <v>156</v>
      </c>
      <c r="B50" s="195"/>
      <c r="C50" s="196"/>
      <c r="D50" s="197"/>
      <c r="E50" s="42"/>
      <c r="F50" s="42"/>
      <c r="G50" s="42"/>
      <c r="H50" s="89"/>
      <c r="I50" s="42"/>
      <c r="J50" s="42"/>
      <c r="K50" s="42"/>
      <c r="L50" s="42"/>
      <c r="M50" s="42"/>
    </row>
    <row r="51" spans="1:13" s="90" customFormat="1" ht="13.9" customHeight="1" x14ac:dyDescent="0.25">
      <c r="A51" s="113" t="s">
        <v>157</v>
      </c>
      <c r="B51" s="114">
        <v>57564</v>
      </c>
      <c r="C51" s="121"/>
      <c r="D51" s="138">
        <v>57564</v>
      </c>
      <c r="E51" s="102"/>
      <c r="F51" s="102"/>
      <c r="G51" s="102"/>
      <c r="H51" s="89"/>
      <c r="I51" s="42"/>
      <c r="J51" s="42"/>
      <c r="K51" s="42"/>
      <c r="L51" s="42"/>
      <c r="M51" s="42"/>
    </row>
    <row r="52" spans="1:13" s="90" customFormat="1" ht="15.6" customHeight="1" x14ac:dyDescent="0.25">
      <c r="A52" s="113" t="s">
        <v>158</v>
      </c>
      <c r="B52" s="114">
        <v>2189</v>
      </c>
      <c r="C52" s="121"/>
      <c r="D52" s="138">
        <v>2189</v>
      </c>
      <c r="E52" s="102"/>
      <c r="F52" s="102"/>
      <c r="G52" s="102"/>
      <c r="H52" s="89"/>
      <c r="I52" s="42"/>
      <c r="J52" s="42"/>
      <c r="K52" s="42"/>
      <c r="L52" s="42"/>
      <c r="M52" s="42"/>
    </row>
    <row r="53" spans="1:13" s="90" customFormat="1" ht="15.6" customHeight="1" x14ac:dyDescent="0.25">
      <c r="A53" s="140" t="s">
        <v>159</v>
      </c>
      <c r="B53" s="114">
        <v>1400</v>
      </c>
      <c r="C53" s="121"/>
      <c r="D53" s="138">
        <v>1400</v>
      </c>
      <c r="E53" s="102"/>
      <c r="F53" s="102"/>
      <c r="G53" s="102"/>
      <c r="H53" s="89"/>
      <c r="I53" s="42"/>
      <c r="J53" s="42"/>
      <c r="K53" s="42"/>
      <c r="L53" s="42"/>
      <c r="M53" s="42"/>
    </row>
    <row r="54" spans="1:13" s="158" customFormat="1" ht="51.75" customHeight="1" x14ac:dyDescent="0.25">
      <c r="A54" s="151" t="s">
        <v>160</v>
      </c>
      <c r="B54" s="152">
        <v>11000</v>
      </c>
      <c r="C54" s="153"/>
      <c r="D54" s="154">
        <v>11000</v>
      </c>
      <c r="E54" s="155"/>
      <c r="F54" s="155"/>
      <c r="G54" s="155"/>
      <c r="H54" s="156"/>
      <c r="I54" s="157"/>
      <c r="J54" s="157"/>
      <c r="K54" s="157"/>
      <c r="L54" s="157"/>
      <c r="M54" s="157"/>
    </row>
    <row r="55" spans="1:13" s="90" customFormat="1" ht="31.5" x14ac:dyDescent="0.25">
      <c r="A55" s="113" t="s">
        <v>161</v>
      </c>
      <c r="B55" s="114">
        <v>3150</v>
      </c>
      <c r="C55" s="121"/>
      <c r="D55" s="138">
        <v>3150</v>
      </c>
      <c r="E55" s="102"/>
      <c r="F55" s="102"/>
      <c r="G55" s="102"/>
      <c r="H55" s="89"/>
      <c r="I55" s="42"/>
      <c r="J55" s="42"/>
      <c r="K55" s="42"/>
      <c r="L55" s="42"/>
      <c r="M55" s="42"/>
    </row>
    <row r="56" spans="1:13" s="90" customFormat="1" ht="21" customHeight="1" x14ac:dyDescent="0.25">
      <c r="A56" s="113" t="s">
        <v>162</v>
      </c>
      <c r="B56" s="114">
        <v>2500</v>
      </c>
      <c r="C56" s="121"/>
      <c r="D56" s="138">
        <v>2500</v>
      </c>
      <c r="E56" s="102"/>
      <c r="F56" s="102"/>
      <c r="G56" s="102"/>
      <c r="H56" s="89"/>
      <c r="I56" s="42"/>
      <c r="J56" s="42"/>
      <c r="K56" s="42"/>
      <c r="L56" s="42"/>
      <c r="M56" s="42"/>
    </row>
    <row r="57" spans="1:13" s="90" customFormat="1" ht="29.45" customHeight="1" x14ac:dyDescent="0.25">
      <c r="A57" s="113" t="s">
        <v>163</v>
      </c>
      <c r="B57" s="114">
        <v>8800</v>
      </c>
      <c r="C57" s="121"/>
      <c r="D57" s="138">
        <v>8800</v>
      </c>
      <c r="E57" s="102"/>
      <c r="F57" s="102"/>
      <c r="G57" s="102"/>
      <c r="H57" s="89"/>
      <c r="I57" s="42"/>
      <c r="J57" s="42"/>
      <c r="K57" s="42"/>
      <c r="L57" s="42"/>
      <c r="M57" s="42"/>
    </row>
    <row r="58" spans="1:13" s="90" customFormat="1" ht="33" customHeight="1" x14ac:dyDescent="0.25">
      <c r="A58" s="113" t="s">
        <v>164</v>
      </c>
      <c r="B58" s="114">
        <v>400</v>
      </c>
      <c r="C58" s="121"/>
      <c r="D58" s="138">
        <v>400</v>
      </c>
      <c r="E58" s="102"/>
      <c r="F58" s="102"/>
      <c r="G58" s="102"/>
      <c r="H58" s="89"/>
      <c r="I58" s="42"/>
      <c r="J58" s="42"/>
      <c r="K58" s="42"/>
      <c r="L58" s="42"/>
      <c r="M58" s="42"/>
    </row>
    <row r="59" spans="1:13" s="90" customFormat="1" ht="15" customHeight="1" x14ac:dyDescent="0.25">
      <c r="A59" s="113" t="s">
        <v>165</v>
      </c>
      <c r="B59" s="114">
        <v>100</v>
      </c>
      <c r="C59" s="121"/>
      <c r="D59" s="138">
        <v>100</v>
      </c>
      <c r="E59" s="102"/>
      <c r="F59" s="102"/>
      <c r="G59" s="102"/>
      <c r="H59" s="89"/>
      <c r="I59" s="42"/>
      <c r="J59" s="42"/>
      <c r="K59" s="42"/>
      <c r="L59" s="42"/>
      <c r="M59" s="42"/>
    </row>
    <row r="60" spans="1:13" s="90" customFormat="1" ht="30.6" customHeight="1" x14ac:dyDescent="0.25">
      <c r="A60" s="113" t="s">
        <v>166</v>
      </c>
      <c r="B60" s="121">
        <v>0</v>
      </c>
      <c r="C60" s="121"/>
      <c r="D60" s="138">
        <v>0</v>
      </c>
      <c r="E60" s="102"/>
      <c r="F60" s="102"/>
      <c r="G60" s="102"/>
      <c r="H60" s="89"/>
      <c r="I60" s="42"/>
      <c r="J60" s="42"/>
      <c r="K60" s="42"/>
      <c r="L60" s="42"/>
      <c r="M60" s="42"/>
    </row>
    <row r="61" spans="1:13" s="90" customFormat="1" ht="19.149999999999999" customHeight="1" x14ac:dyDescent="0.25">
      <c r="A61" s="141" t="s">
        <v>167</v>
      </c>
      <c r="B61" s="142">
        <v>1550</v>
      </c>
      <c r="C61" s="121"/>
      <c r="D61" s="138">
        <v>1550</v>
      </c>
      <c r="E61" s="102"/>
      <c r="F61" s="102"/>
      <c r="G61" s="102"/>
      <c r="H61" s="89"/>
      <c r="I61" s="42"/>
      <c r="J61" s="42"/>
      <c r="K61" s="42"/>
      <c r="L61" s="42"/>
      <c r="M61" s="42"/>
    </row>
    <row r="62" spans="1:13" s="90" customFormat="1" ht="19.149999999999999" customHeight="1" x14ac:dyDescent="0.25">
      <c r="A62" s="113" t="s">
        <v>168</v>
      </c>
      <c r="B62" s="114">
        <v>370</v>
      </c>
      <c r="C62" s="121"/>
      <c r="D62" s="138">
        <v>370</v>
      </c>
      <c r="E62" s="102"/>
      <c r="F62" s="102"/>
      <c r="G62" s="102"/>
      <c r="H62" s="89"/>
      <c r="I62" s="42"/>
      <c r="J62" s="42"/>
      <c r="K62" s="42"/>
      <c r="L62" s="42"/>
      <c r="M62" s="42"/>
    </row>
    <row r="63" spans="1:13" s="90" customFormat="1" ht="19.149999999999999" customHeight="1" x14ac:dyDescent="0.25">
      <c r="A63" s="113" t="s">
        <v>169</v>
      </c>
      <c r="B63" s="114">
        <v>1180</v>
      </c>
      <c r="C63" s="121"/>
      <c r="D63" s="138">
        <v>1180</v>
      </c>
      <c r="E63" s="102"/>
      <c r="F63" s="102"/>
      <c r="G63" s="102"/>
      <c r="H63" s="89"/>
      <c r="I63" s="42"/>
      <c r="J63" s="42"/>
      <c r="K63" s="42"/>
      <c r="L63" s="42"/>
      <c r="M63" s="42"/>
    </row>
    <row r="64" spans="1:13" s="90" customFormat="1" ht="30.6" customHeight="1" x14ac:dyDescent="0.25">
      <c r="A64" s="113" t="s">
        <v>170</v>
      </c>
      <c r="B64" s="121">
        <v>1500</v>
      </c>
      <c r="C64" s="143">
        <v>0</v>
      </c>
      <c r="D64" s="138">
        <v>1500</v>
      </c>
      <c r="E64" s="102"/>
      <c r="F64" s="139"/>
      <c r="G64" s="102"/>
      <c r="H64" s="89"/>
      <c r="I64" s="42"/>
      <c r="J64" s="42"/>
      <c r="K64" s="42"/>
      <c r="L64" s="42"/>
      <c r="M64" s="42"/>
    </row>
    <row r="65" spans="1:13" s="90" customFormat="1" ht="28.9" customHeight="1" x14ac:dyDescent="0.25">
      <c r="A65" s="122" t="s">
        <v>171</v>
      </c>
      <c r="B65" s="144">
        <v>12600</v>
      </c>
      <c r="C65" s="145"/>
      <c r="D65" s="146">
        <v>12600</v>
      </c>
      <c r="E65" s="102"/>
      <c r="F65" s="102"/>
      <c r="G65" s="102"/>
      <c r="H65" s="89"/>
      <c r="I65" s="42"/>
      <c r="J65" s="42"/>
      <c r="K65" s="42"/>
      <c r="L65" s="42"/>
      <c r="M65" s="42"/>
    </row>
    <row r="66" spans="1:13" s="90" customFormat="1" ht="21" customHeight="1" x14ac:dyDescent="0.25">
      <c r="A66" s="113" t="s">
        <v>172</v>
      </c>
      <c r="B66" s="114">
        <v>1500</v>
      </c>
      <c r="C66" s="121"/>
      <c r="D66" s="138">
        <v>1500</v>
      </c>
      <c r="E66" s="102"/>
      <c r="F66" s="102"/>
      <c r="G66" s="102"/>
      <c r="H66" s="89"/>
      <c r="I66" s="42"/>
      <c r="J66" s="42"/>
      <c r="K66" s="42"/>
      <c r="L66" s="42"/>
      <c r="M66" s="42"/>
    </row>
    <row r="67" spans="1:13" s="90" customFormat="1" ht="32.450000000000003" customHeight="1" x14ac:dyDescent="0.25">
      <c r="A67" s="147" t="s">
        <v>173</v>
      </c>
      <c r="B67" s="114">
        <v>11100</v>
      </c>
      <c r="C67" s="121"/>
      <c r="D67" s="138">
        <v>11100</v>
      </c>
      <c r="E67" s="102"/>
      <c r="F67" s="102"/>
      <c r="G67" s="102"/>
      <c r="H67" s="89"/>
      <c r="I67" s="42"/>
      <c r="J67" s="42"/>
      <c r="K67" s="42"/>
      <c r="L67" s="42"/>
      <c r="M67" s="42"/>
    </row>
    <row r="68" spans="1:13" s="90" customFormat="1" ht="46.15" customHeight="1" x14ac:dyDescent="0.25">
      <c r="A68" s="148" t="s">
        <v>174</v>
      </c>
      <c r="B68" s="114">
        <v>50</v>
      </c>
      <c r="C68" s="121"/>
      <c r="D68" s="138">
        <v>50</v>
      </c>
      <c r="E68" s="102"/>
      <c r="F68" s="102"/>
      <c r="G68" s="102"/>
      <c r="H68" s="89"/>
      <c r="I68" s="42"/>
      <c r="J68" s="42"/>
      <c r="K68" s="42"/>
      <c r="L68" s="42"/>
      <c r="M68" s="42"/>
    </row>
    <row r="69" spans="1:13" s="90" customFormat="1" ht="14.45" customHeight="1" x14ac:dyDescent="0.25">
      <c r="A69" s="198" t="s">
        <v>175</v>
      </c>
      <c r="B69" s="199"/>
      <c r="C69" s="149"/>
      <c r="D69" s="116"/>
      <c r="E69" s="102"/>
      <c r="F69" s="102"/>
      <c r="G69" s="102"/>
      <c r="H69" s="89"/>
      <c r="I69" s="42"/>
      <c r="J69" s="42"/>
      <c r="K69" s="42"/>
      <c r="L69" s="42"/>
      <c r="M69" s="42"/>
    </row>
    <row r="70" spans="1:13" s="158" customFormat="1" ht="126" x14ac:dyDescent="0.25">
      <c r="A70" s="159" t="s">
        <v>176</v>
      </c>
      <c r="B70" s="152">
        <v>7500</v>
      </c>
      <c r="C70" s="153"/>
      <c r="D70" s="154">
        <v>7500</v>
      </c>
      <c r="E70" s="157"/>
      <c r="F70" s="157"/>
      <c r="G70" s="157"/>
      <c r="H70" s="156"/>
      <c r="I70" s="157"/>
      <c r="J70" s="157"/>
      <c r="K70" s="157"/>
      <c r="L70" s="157"/>
      <c r="M70" s="157"/>
    </row>
    <row r="71" spans="1:13" s="90" customFormat="1" ht="49.15" customHeight="1" x14ac:dyDescent="0.25">
      <c r="A71" s="140" t="s">
        <v>177</v>
      </c>
      <c r="B71" s="114">
        <v>6200</v>
      </c>
      <c r="C71" s="121"/>
      <c r="D71" s="138">
        <v>6200</v>
      </c>
      <c r="E71" s="42"/>
      <c r="F71" s="42"/>
      <c r="G71" s="42"/>
      <c r="H71" s="89"/>
      <c r="I71" s="42"/>
      <c r="J71" s="42"/>
      <c r="K71" s="42"/>
      <c r="L71" s="42"/>
      <c r="M71" s="42"/>
    </row>
    <row r="72" spans="1:13" s="90" customFormat="1" ht="19.149999999999999" customHeight="1" x14ac:dyDescent="0.25">
      <c r="A72" s="200" t="s">
        <v>178</v>
      </c>
      <c r="B72" s="200"/>
      <c r="C72" s="149"/>
      <c r="D72" s="138"/>
      <c r="E72" s="42"/>
      <c r="F72" s="42"/>
      <c r="G72" s="42"/>
      <c r="H72" s="89"/>
      <c r="I72" s="42"/>
      <c r="J72" s="42"/>
      <c r="K72" s="42"/>
      <c r="L72" s="42"/>
      <c r="M72" s="42"/>
    </row>
    <row r="73" spans="1:13" s="90" customFormat="1" ht="17.649999999999999" customHeight="1" x14ac:dyDescent="0.25">
      <c r="A73" s="201" t="s">
        <v>119</v>
      </c>
      <c r="B73" s="201"/>
      <c r="C73" s="149"/>
      <c r="D73" s="138"/>
      <c r="E73" s="42"/>
      <c r="F73" s="42"/>
      <c r="G73" s="42"/>
      <c r="H73" s="89"/>
      <c r="I73" s="42"/>
      <c r="J73" s="42"/>
      <c r="K73" s="42"/>
      <c r="L73" s="42"/>
      <c r="M73" s="42"/>
    </row>
    <row r="74" spans="1:13" s="90" customFormat="1" ht="12" customHeight="1" x14ac:dyDescent="0.25">
      <c r="A74" s="140" t="s">
        <v>179</v>
      </c>
      <c r="B74" s="114">
        <v>30</v>
      </c>
      <c r="C74" s="121"/>
      <c r="D74" s="138">
        <v>30</v>
      </c>
      <c r="E74" s="42"/>
      <c r="F74" s="42"/>
      <c r="G74" s="42"/>
      <c r="H74" s="89"/>
      <c r="I74" s="42"/>
      <c r="J74" s="42"/>
      <c r="K74" s="42"/>
      <c r="L74" s="42"/>
      <c r="M74" s="42"/>
    </row>
    <row r="75" spans="1:13" s="90" customFormat="1" ht="15" customHeight="1" x14ac:dyDescent="0.25">
      <c r="A75" s="150" t="s">
        <v>180</v>
      </c>
      <c r="B75" s="114">
        <v>120</v>
      </c>
      <c r="C75" s="121"/>
      <c r="D75" s="138">
        <v>120</v>
      </c>
      <c r="E75" s="42"/>
      <c r="F75" s="42"/>
      <c r="G75" s="42"/>
      <c r="H75" s="89"/>
      <c r="I75" s="42"/>
      <c r="J75" s="42"/>
      <c r="K75" s="42"/>
      <c r="L75" s="42"/>
      <c r="M75" s="42"/>
    </row>
  </sheetData>
  <mergeCells count="11">
    <mergeCell ref="A8:D8"/>
    <mergeCell ref="A2:D3"/>
    <mergeCell ref="A4:B4"/>
    <mergeCell ref="A5:A6"/>
    <mergeCell ref="B5:D5"/>
    <mergeCell ref="A7:D7"/>
    <mergeCell ref="A9:D9"/>
    <mergeCell ref="A50:D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0" zoomScaleNormal="60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92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43"/>
      <c r="D6" s="63"/>
      <c r="E6" s="43">
        <f>F6+G6</f>
        <v>0</v>
      </c>
      <c r="F6" s="43"/>
      <c r="G6" s="43"/>
      <c r="H6" s="43"/>
    </row>
    <row r="7" spans="1:8" ht="34.15" customHeight="1" x14ac:dyDescent="0.25">
      <c r="A7" s="22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23"/>
      <c r="B8" s="21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1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1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13" t="s">
        <v>34</v>
      </c>
      <c r="B23" s="21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21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1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1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08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08"/>
      <c r="B28" s="21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0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09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09"/>
      <c r="B41" s="21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9" t="s">
        <v>66</v>
      </c>
      <c r="B42" s="59" t="s">
        <v>67</v>
      </c>
      <c r="C42" s="4">
        <v>199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09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09"/>
      <c r="B45" s="21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9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9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9" ht="31.5" x14ac:dyDescent="0.25">
      <c r="A51" s="22" t="s">
        <v>0</v>
      </c>
      <c r="B51" s="13"/>
      <c r="C51" s="15">
        <f>SUM(C6:C23)+SUM(C27:C50)</f>
        <v>199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0" zoomScaleNormal="60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6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1" t="s">
        <v>93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76">
        <v>500</v>
      </c>
      <c r="D6" s="76"/>
      <c r="E6" s="76">
        <f>F6+G6</f>
        <v>0</v>
      </c>
      <c r="F6" s="76"/>
      <c r="G6" s="76"/>
      <c r="H6" s="76"/>
    </row>
    <row r="7" spans="1:8" ht="34.15" customHeight="1" x14ac:dyDescent="0.25">
      <c r="A7" s="222"/>
      <c r="B7" s="56" t="s">
        <v>5</v>
      </c>
      <c r="C7" s="74">
        <v>250</v>
      </c>
      <c r="D7" s="74"/>
      <c r="E7" s="74">
        <f t="shared" ref="E7:E50" si="0">F7+G7</f>
        <v>0</v>
      </c>
      <c r="F7" s="74"/>
      <c r="G7" s="74"/>
      <c r="H7" s="74"/>
    </row>
    <row r="8" spans="1:8" ht="26.65" customHeight="1" x14ac:dyDescent="0.25">
      <c r="A8" s="223"/>
      <c r="B8" s="56" t="s">
        <v>6</v>
      </c>
      <c r="C8" s="74">
        <v>300</v>
      </c>
      <c r="D8" s="74"/>
      <c r="E8" s="74">
        <f t="shared" si="0"/>
        <v>0</v>
      </c>
      <c r="F8" s="74"/>
      <c r="G8" s="74"/>
      <c r="H8" s="74"/>
    </row>
    <row r="9" spans="1:8" ht="32.65" customHeight="1" x14ac:dyDescent="0.25">
      <c r="A9" s="56" t="s">
        <v>7</v>
      </c>
      <c r="B9" s="56" t="s">
        <v>8</v>
      </c>
      <c r="C9" s="74"/>
      <c r="D9" s="74"/>
      <c r="E9" s="74">
        <f t="shared" si="0"/>
        <v>0</v>
      </c>
      <c r="F9" s="74"/>
      <c r="G9" s="74"/>
      <c r="H9" s="74"/>
    </row>
    <row r="10" spans="1:8" x14ac:dyDescent="0.25">
      <c r="A10" s="56" t="s">
        <v>9</v>
      </c>
      <c r="B10" s="56" t="s">
        <v>10</v>
      </c>
      <c r="C10" s="74"/>
      <c r="D10" s="74"/>
      <c r="E10" s="74">
        <f t="shared" si="0"/>
        <v>0</v>
      </c>
      <c r="F10" s="74"/>
      <c r="G10" s="74"/>
      <c r="H10" s="74"/>
    </row>
    <row r="11" spans="1:8" x14ac:dyDescent="0.25">
      <c r="A11" s="56" t="s">
        <v>11</v>
      </c>
      <c r="B11" s="56" t="s">
        <v>12</v>
      </c>
      <c r="C11" s="74"/>
      <c r="D11" s="74"/>
      <c r="E11" s="74">
        <f t="shared" si="0"/>
        <v>0</v>
      </c>
      <c r="F11" s="74"/>
      <c r="G11" s="74"/>
      <c r="H11" s="74"/>
    </row>
    <row r="12" spans="1:8" x14ac:dyDescent="0.25">
      <c r="A12" s="56" t="s">
        <v>13</v>
      </c>
      <c r="B12" s="56" t="s">
        <v>14</v>
      </c>
      <c r="C12" s="74"/>
      <c r="D12" s="74"/>
      <c r="E12" s="74">
        <f t="shared" si="0"/>
        <v>0</v>
      </c>
      <c r="F12" s="74"/>
      <c r="G12" s="74"/>
      <c r="H12" s="74"/>
    </row>
    <row r="13" spans="1:8" x14ac:dyDescent="0.25">
      <c r="A13" s="5" t="s">
        <v>15</v>
      </c>
      <c r="B13" s="5" t="s">
        <v>16</v>
      </c>
      <c r="C13" s="74"/>
      <c r="D13" s="74"/>
      <c r="E13" s="74">
        <f t="shared" si="0"/>
        <v>0</v>
      </c>
      <c r="F13" s="74"/>
      <c r="G13" s="74"/>
      <c r="H13" s="74"/>
    </row>
    <row r="14" spans="1:8" x14ac:dyDescent="0.25">
      <c r="A14" s="56" t="s">
        <v>17</v>
      </c>
      <c r="B14" s="56" t="s">
        <v>18</v>
      </c>
      <c r="C14" s="74"/>
      <c r="D14" s="74"/>
      <c r="E14" s="74">
        <f t="shared" si="0"/>
        <v>0</v>
      </c>
      <c r="F14" s="74"/>
      <c r="G14" s="74"/>
      <c r="H14" s="74"/>
    </row>
    <row r="15" spans="1:8" x14ac:dyDescent="0.25">
      <c r="A15" s="56" t="s">
        <v>19</v>
      </c>
      <c r="B15" s="56" t="s">
        <v>20</v>
      </c>
      <c r="C15" s="74"/>
      <c r="D15" s="74"/>
      <c r="E15" s="74">
        <f t="shared" si="0"/>
        <v>0</v>
      </c>
      <c r="F15" s="74"/>
      <c r="G15" s="74"/>
      <c r="H15" s="74"/>
    </row>
    <row r="16" spans="1:8" ht="24.6" customHeight="1" x14ac:dyDescent="0.25">
      <c r="A16" s="56" t="s">
        <v>21</v>
      </c>
      <c r="B16" s="56" t="s">
        <v>22</v>
      </c>
      <c r="C16" s="74"/>
      <c r="D16" s="74"/>
      <c r="E16" s="74">
        <f t="shared" si="0"/>
        <v>0</v>
      </c>
      <c r="F16" s="74"/>
      <c r="G16" s="74"/>
      <c r="H16" s="74"/>
    </row>
    <row r="17" spans="1:8" x14ac:dyDescent="0.25">
      <c r="A17" s="56" t="s">
        <v>23</v>
      </c>
      <c r="B17" s="56" t="s">
        <v>24</v>
      </c>
      <c r="C17" s="74"/>
      <c r="D17" s="74"/>
      <c r="E17" s="74">
        <f t="shared" si="0"/>
        <v>0</v>
      </c>
      <c r="F17" s="74"/>
      <c r="G17" s="74"/>
      <c r="H17" s="74"/>
    </row>
    <row r="18" spans="1:8" x14ac:dyDescent="0.25">
      <c r="A18" s="56" t="s">
        <v>25</v>
      </c>
      <c r="B18" s="56" t="s">
        <v>26</v>
      </c>
      <c r="C18" s="74"/>
      <c r="D18" s="74"/>
      <c r="E18" s="74">
        <f t="shared" si="0"/>
        <v>0</v>
      </c>
      <c r="F18" s="74"/>
      <c r="G18" s="74"/>
      <c r="H18" s="74"/>
    </row>
    <row r="19" spans="1:8" ht="16.149999999999999" customHeight="1" x14ac:dyDescent="0.25">
      <c r="A19" s="5" t="s">
        <v>27</v>
      </c>
      <c r="B19" s="5" t="s">
        <v>28</v>
      </c>
      <c r="C19" s="74">
        <v>423</v>
      </c>
      <c r="D19" s="74"/>
      <c r="E19" s="74">
        <f t="shared" si="0"/>
        <v>0</v>
      </c>
      <c r="F19" s="74"/>
      <c r="G19" s="74"/>
      <c r="H19" s="74"/>
    </row>
    <row r="20" spans="1:8" ht="16.149999999999999" customHeight="1" x14ac:dyDescent="0.25">
      <c r="A20" s="213" t="s">
        <v>29</v>
      </c>
      <c r="B20" s="56" t="s">
        <v>30</v>
      </c>
      <c r="C20" s="74"/>
      <c r="D20" s="74"/>
      <c r="E20" s="74">
        <f t="shared" si="0"/>
        <v>0</v>
      </c>
      <c r="F20" s="74"/>
      <c r="G20" s="74"/>
      <c r="H20" s="74"/>
    </row>
    <row r="21" spans="1:8" ht="43.9" customHeight="1" x14ac:dyDescent="0.25">
      <c r="A21" s="215"/>
      <c r="B21" s="6" t="s">
        <v>31</v>
      </c>
      <c r="C21" s="74"/>
      <c r="D21" s="74"/>
      <c r="E21" s="74">
        <f t="shared" si="0"/>
        <v>0</v>
      </c>
      <c r="F21" s="74"/>
      <c r="G21" s="74"/>
      <c r="H21" s="74"/>
    </row>
    <row r="22" spans="1:8" x14ac:dyDescent="0.25">
      <c r="A22" s="56" t="s">
        <v>32</v>
      </c>
      <c r="B22" s="56" t="s">
        <v>33</v>
      </c>
      <c r="C22" s="74"/>
      <c r="D22" s="74"/>
      <c r="E22" s="74">
        <f t="shared" si="0"/>
        <v>0</v>
      </c>
      <c r="F22" s="74"/>
      <c r="G22" s="74"/>
      <c r="H22" s="74"/>
    </row>
    <row r="23" spans="1:8" x14ac:dyDescent="0.25">
      <c r="A23" s="213" t="s">
        <v>34</v>
      </c>
      <c r="B23" s="56" t="s">
        <v>35</v>
      </c>
      <c r="C23" s="83">
        <f t="shared" ref="C23:D23" si="1">C24+C25+C26</f>
        <v>300</v>
      </c>
      <c r="D23" s="83">
        <f t="shared" si="1"/>
        <v>0</v>
      </c>
      <c r="E23" s="83">
        <f t="shared" si="0"/>
        <v>300</v>
      </c>
      <c r="F23" s="83">
        <f t="shared" ref="F23:H23" si="2">F24+F25+F26</f>
        <v>300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74"/>
      <c r="D24" s="74"/>
      <c r="E24" s="74">
        <f t="shared" si="0"/>
        <v>0</v>
      </c>
      <c r="F24" s="74"/>
      <c r="G24" s="74"/>
      <c r="H24" s="74"/>
    </row>
    <row r="25" spans="1:8" ht="83.65" customHeight="1" x14ac:dyDescent="0.25">
      <c r="A25" s="214"/>
      <c r="B25" s="7" t="s">
        <v>37</v>
      </c>
      <c r="C25" s="74">
        <v>300</v>
      </c>
      <c r="D25" s="74"/>
      <c r="E25" s="74">
        <f t="shared" si="0"/>
        <v>300</v>
      </c>
      <c r="F25" s="74">
        <v>300</v>
      </c>
      <c r="G25" s="74"/>
      <c r="H25" s="74"/>
    </row>
    <row r="26" spans="1:8" ht="78.75" x14ac:dyDescent="0.25">
      <c r="A26" s="215"/>
      <c r="B26" s="7" t="s">
        <v>38</v>
      </c>
      <c r="C26" s="74"/>
      <c r="D26" s="74"/>
      <c r="E26" s="74">
        <f t="shared" si="0"/>
        <v>0</v>
      </c>
      <c r="F26" s="74"/>
      <c r="G26" s="74"/>
      <c r="H26" s="74"/>
    </row>
    <row r="27" spans="1:8" x14ac:dyDescent="0.25">
      <c r="A27" s="208" t="s">
        <v>39</v>
      </c>
      <c r="B27" s="56" t="s">
        <v>40</v>
      </c>
      <c r="C27" s="74">
        <v>255</v>
      </c>
      <c r="D27" s="74"/>
      <c r="E27" s="74">
        <f t="shared" si="0"/>
        <v>0</v>
      </c>
      <c r="F27" s="74"/>
      <c r="G27" s="74"/>
      <c r="H27" s="74"/>
    </row>
    <row r="28" spans="1:8" ht="47.25" x14ac:dyDescent="0.25">
      <c r="A28" s="208"/>
      <c r="B28" s="56" t="s">
        <v>41</v>
      </c>
      <c r="C28" s="74"/>
      <c r="D28" s="74"/>
      <c r="E28" s="74">
        <f t="shared" si="0"/>
        <v>0</v>
      </c>
      <c r="F28" s="74"/>
      <c r="G28" s="74"/>
      <c r="H28" s="74"/>
    </row>
    <row r="29" spans="1:8" x14ac:dyDescent="0.25">
      <c r="A29" s="208"/>
      <c r="B29" s="8" t="s">
        <v>42</v>
      </c>
      <c r="C29" s="74"/>
      <c r="D29" s="74"/>
      <c r="E29" s="74">
        <f t="shared" si="0"/>
        <v>0</v>
      </c>
      <c r="F29" s="74"/>
      <c r="G29" s="74"/>
      <c r="H29" s="74"/>
    </row>
    <row r="30" spans="1:8" x14ac:dyDescent="0.25">
      <c r="A30" s="56" t="s">
        <v>43</v>
      </c>
      <c r="B30" s="56" t="s">
        <v>44</v>
      </c>
      <c r="C30" s="74"/>
      <c r="D30" s="74"/>
      <c r="E30" s="74">
        <f t="shared" si="0"/>
        <v>0</v>
      </c>
      <c r="F30" s="74"/>
      <c r="G30" s="74"/>
      <c r="H30" s="74"/>
    </row>
    <row r="31" spans="1:8" ht="31.5" x14ac:dyDescent="0.25">
      <c r="A31" s="9" t="s">
        <v>45</v>
      </c>
      <c r="B31" s="10" t="s">
        <v>46</v>
      </c>
      <c r="C31" s="74"/>
      <c r="D31" s="74"/>
      <c r="E31" s="74">
        <f t="shared" si="0"/>
        <v>0</v>
      </c>
      <c r="F31" s="74"/>
      <c r="G31" s="74"/>
      <c r="H31" s="74"/>
    </row>
    <row r="32" spans="1:8" ht="16.149999999999999" customHeight="1" x14ac:dyDescent="0.25">
      <c r="A32" s="56" t="s">
        <v>47</v>
      </c>
      <c r="B32" s="56" t="s">
        <v>48</v>
      </c>
      <c r="C32" s="74"/>
      <c r="D32" s="74"/>
      <c r="E32" s="74">
        <f t="shared" si="0"/>
        <v>0</v>
      </c>
      <c r="F32" s="74"/>
      <c r="G32" s="74"/>
      <c r="H32" s="74"/>
    </row>
    <row r="33" spans="1:8" x14ac:dyDescent="0.25">
      <c r="A33" s="5" t="s">
        <v>49</v>
      </c>
      <c r="B33" s="5" t="s">
        <v>50</v>
      </c>
      <c r="C33" s="74"/>
      <c r="D33" s="74"/>
      <c r="E33" s="74">
        <f t="shared" si="0"/>
        <v>0</v>
      </c>
      <c r="F33" s="74"/>
      <c r="G33" s="74"/>
      <c r="H33" s="74"/>
    </row>
    <row r="34" spans="1:8" x14ac:dyDescent="0.25">
      <c r="A34" s="5" t="s">
        <v>51</v>
      </c>
      <c r="B34" s="5" t="s">
        <v>52</v>
      </c>
      <c r="C34" s="74"/>
      <c r="D34" s="74"/>
      <c r="E34" s="74">
        <f t="shared" si="0"/>
        <v>0</v>
      </c>
      <c r="F34" s="74"/>
      <c r="G34" s="74"/>
      <c r="H34" s="74"/>
    </row>
    <row r="35" spans="1:8" x14ac:dyDescent="0.25">
      <c r="A35" s="56" t="s">
        <v>53</v>
      </c>
      <c r="B35" s="56" t="s">
        <v>54</v>
      </c>
      <c r="C35" s="74"/>
      <c r="D35" s="74"/>
      <c r="E35" s="74">
        <f t="shared" si="0"/>
        <v>0</v>
      </c>
      <c r="F35" s="74"/>
      <c r="G35" s="74"/>
      <c r="H35" s="74"/>
    </row>
    <row r="36" spans="1:8" x14ac:dyDescent="0.25">
      <c r="A36" s="56" t="s">
        <v>55</v>
      </c>
      <c r="B36" s="56" t="s">
        <v>56</v>
      </c>
      <c r="C36" s="74">
        <v>400</v>
      </c>
      <c r="D36" s="74"/>
      <c r="E36" s="74">
        <f t="shared" si="0"/>
        <v>0</v>
      </c>
      <c r="F36" s="74"/>
      <c r="G36" s="74"/>
      <c r="H36" s="74"/>
    </row>
    <row r="37" spans="1:8" x14ac:dyDescent="0.25">
      <c r="A37" s="56" t="s">
        <v>57</v>
      </c>
      <c r="B37" s="56" t="s">
        <v>58</v>
      </c>
      <c r="C37" s="74"/>
      <c r="D37" s="74"/>
      <c r="E37" s="74">
        <f t="shared" si="0"/>
        <v>0</v>
      </c>
      <c r="F37" s="74"/>
      <c r="G37" s="74"/>
      <c r="H37" s="74"/>
    </row>
    <row r="38" spans="1:8" x14ac:dyDescent="0.25">
      <c r="A38" s="56" t="s">
        <v>59</v>
      </c>
      <c r="B38" s="56" t="s">
        <v>60</v>
      </c>
      <c r="C38" s="74"/>
      <c r="D38" s="74"/>
      <c r="E38" s="74">
        <f t="shared" si="0"/>
        <v>0</v>
      </c>
      <c r="F38" s="74"/>
      <c r="G38" s="74"/>
      <c r="H38" s="74"/>
    </row>
    <row r="39" spans="1:8" x14ac:dyDescent="0.25">
      <c r="A39" s="56" t="s">
        <v>61</v>
      </c>
      <c r="B39" s="56" t="s">
        <v>62</v>
      </c>
      <c r="C39" s="74"/>
      <c r="D39" s="74"/>
      <c r="E39" s="74">
        <f t="shared" si="0"/>
        <v>0</v>
      </c>
      <c r="F39" s="74"/>
      <c r="G39" s="74"/>
      <c r="H39" s="74"/>
    </row>
    <row r="40" spans="1:8" x14ac:dyDescent="0.25">
      <c r="A40" s="209" t="s">
        <v>63</v>
      </c>
      <c r="B40" s="56" t="s">
        <v>64</v>
      </c>
      <c r="C40" s="74"/>
      <c r="D40" s="74"/>
      <c r="E40" s="74">
        <f t="shared" si="0"/>
        <v>0</v>
      </c>
      <c r="F40" s="74"/>
      <c r="G40" s="74"/>
      <c r="H40" s="74"/>
    </row>
    <row r="41" spans="1:8" x14ac:dyDescent="0.25">
      <c r="A41" s="209"/>
      <c r="B41" s="56" t="s">
        <v>65</v>
      </c>
      <c r="C41" s="74"/>
      <c r="D41" s="74"/>
      <c r="E41" s="74">
        <f t="shared" si="0"/>
        <v>0</v>
      </c>
      <c r="F41" s="74"/>
      <c r="G41" s="74"/>
      <c r="H41" s="74"/>
    </row>
    <row r="42" spans="1:8" x14ac:dyDescent="0.25">
      <c r="A42" s="56" t="s">
        <v>66</v>
      </c>
      <c r="B42" s="56" t="s">
        <v>67</v>
      </c>
      <c r="C42" s="74">
        <v>761</v>
      </c>
      <c r="D42" s="74"/>
      <c r="E42" s="74">
        <f t="shared" si="0"/>
        <v>0</v>
      </c>
      <c r="F42" s="75"/>
      <c r="G42" s="74"/>
      <c r="H42" s="74"/>
    </row>
    <row r="43" spans="1:8" x14ac:dyDescent="0.25">
      <c r="A43" s="56" t="s">
        <v>68</v>
      </c>
      <c r="B43" s="56" t="s">
        <v>69</v>
      </c>
      <c r="C43" s="74"/>
      <c r="D43" s="74"/>
      <c r="E43" s="74">
        <f t="shared" si="0"/>
        <v>0</v>
      </c>
      <c r="F43" s="74"/>
      <c r="G43" s="74"/>
      <c r="H43" s="74"/>
    </row>
    <row r="44" spans="1:8" ht="15" customHeight="1" x14ac:dyDescent="0.25">
      <c r="A44" s="209" t="s">
        <v>70</v>
      </c>
      <c r="B44" s="56" t="s">
        <v>71</v>
      </c>
      <c r="C44" s="74">
        <v>400</v>
      </c>
      <c r="D44" s="74"/>
      <c r="E44" s="74">
        <f t="shared" si="0"/>
        <v>0</v>
      </c>
      <c r="F44" s="74"/>
      <c r="G44" s="74"/>
      <c r="H44" s="74"/>
    </row>
    <row r="45" spans="1:8" ht="18" customHeight="1" x14ac:dyDescent="0.25">
      <c r="A45" s="209"/>
      <c r="B45" s="56" t="s">
        <v>72</v>
      </c>
      <c r="C45" s="74"/>
      <c r="D45" s="74"/>
      <c r="E45" s="74">
        <f t="shared" si="0"/>
        <v>0</v>
      </c>
      <c r="F45" s="74"/>
      <c r="G45" s="74"/>
      <c r="H45" s="74"/>
    </row>
    <row r="46" spans="1:8" x14ac:dyDescent="0.25">
      <c r="A46" s="56" t="s">
        <v>73</v>
      </c>
      <c r="B46" s="56" t="s">
        <v>74</v>
      </c>
      <c r="C46" s="74"/>
      <c r="D46" s="74"/>
      <c r="E46" s="74">
        <f t="shared" si="0"/>
        <v>0</v>
      </c>
      <c r="F46" s="74"/>
      <c r="G46" s="74"/>
      <c r="H46" s="74"/>
    </row>
    <row r="47" spans="1:8" x14ac:dyDescent="0.25">
      <c r="A47" s="12" t="s">
        <v>75</v>
      </c>
      <c r="B47" s="5" t="s">
        <v>76</v>
      </c>
      <c r="C47" s="74">
        <v>600</v>
      </c>
      <c r="D47" s="74"/>
      <c r="E47" s="74">
        <f t="shared" si="0"/>
        <v>0</v>
      </c>
      <c r="F47" s="74"/>
      <c r="G47" s="74"/>
      <c r="H47" s="74"/>
    </row>
    <row r="48" spans="1:8" ht="19.899999999999999" customHeight="1" x14ac:dyDescent="0.25">
      <c r="A48" s="56" t="s">
        <v>77</v>
      </c>
      <c r="B48" s="56" t="s">
        <v>78</v>
      </c>
      <c r="C48" s="74"/>
      <c r="D48" s="74"/>
      <c r="E48" s="74">
        <f t="shared" si="0"/>
        <v>0</v>
      </c>
      <c r="F48" s="74"/>
      <c r="G48" s="74"/>
      <c r="H48" s="74"/>
    </row>
    <row r="49" spans="1:9" ht="19.899999999999999" customHeight="1" x14ac:dyDescent="0.25">
      <c r="A49" s="56" t="s">
        <v>79</v>
      </c>
      <c r="B49" s="56" t="s">
        <v>80</v>
      </c>
      <c r="C49" s="74"/>
      <c r="D49" s="74"/>
      <c r="E49" s="74">
        <f t="shared" si="0"/>
        <v>0</v>
      </c>
      <c r="F49" s="74"/>
      <c r="G49" s="74"/>
      <c r="H49" s="74"/>
    </row>
    <row r="50" spans="1:9" x14ac:dyDescent="0.25">
      <c r="A50" s="56" t="s">
        <v>81</v>
      </c>
      <c r="B50" s="56" t="s">
        <v>82</v>
      </c>
      <c r="C50" s="74"/>
      <c r="D50" s="74"/>
      <c r="E50" s="74">
        <f t="shared" si="0"/>
        <v>0</v>
      </c>
      <c r="F50" s="74"/>
      <c r="G50" s="74"/>
      <c r="H50" s="74"/>
    </row>
    <row r="51" spans="1:9" ht="31.5" x14ac:dyDescent="0.25">
      <c r="A51" s="57" t="s">
        <v>0</v>
      </c>
      <c r="B51" s="13"/>
      <c r="C51" s="15">
        <f>SUM(C6:C23)+SUM(C27:C50)</f>
        <v>4189</v>
      </c>
      <c r="D51" s="15">
        <f>SUM(D6:D23)+SUM(D27:D50)</f>
        <v>0</v>
      </c>
      <c r="E51" s="14">
        <f t="shared" ref="E51" si="3">F51+G51</f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A44:A45"/>
    <mergeCell ref="A6:A8"/>
    <mergeCell ref="A20:A21"/>
    <mergeCell ref="D4:D5"/>
    <mergeCell ref="E4:G4"/>
    <mergeCell ref="A23:A26"/>
    <mergeCell ref="A27:A29"/>
    <mergeCell ref="A40:A41"/>
    <mergeCell ref="B1:H1"/>
    <mergeCell ref="B3:B5"/>
    <mergeCell ref="A3:A5"/>
    <mergeCell ref="C3:C5"/>
    <mergeCell ref="D3:H3"/>
    <mergeCell ref="H4:H5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0" zoomScaleNormal="60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6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1" t="s">
        <v>94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58"/>
      <c r="D6" s="63"/>
      <c r="E6" s="43">
        <f>F6+G6</f>
        <v>0</v>
      </c>
      <c r="F6" s="43"/>
      <c r="G6" s="43"/>
      <c r="H6" s="43"/>
    </row>
    <row r="7" spans="1:8" ht="34.15" customHeight="1" x14ac:dyDescent="0.25">
      <c r="A7" s="22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65" customHeight="1" x14ac:dyDescent="0.25">
      <c r="A8" s="223"/>
      <c r="B8" s="21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65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1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1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13" t="s">
        <v>34</v>
      </c>
      <c r="B23" s="21" t="s">
        <v>35</v>
      </c>
      <c r="C23" s="83">
        <f t="shared" ref="C23:D23" si="1">C24+C25+C26</f>
        <v>0</v>
      </c>
      <c r="D23" s="83">
        <f t="shared" si="1"/>
        <v>0</v>
      </c>
      <c r="E23" s="83">
        <f t="shared" si="0"/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65" customHeight="1" x14ac:dyDescent="0.25">
      <c r="A25" s="21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1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08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08"/>
      <c r="B28" s="21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0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09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09"/>
      <c r="B41" s="21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21" t="s">
        <v>66</v>
      </c>
      <c r="B42" s="21" t="s">
        <v>67</v>
      </c>
      <c r="C42" s="4">
        <v>285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09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09"/>
      <c r="B45" s="21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9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9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9" ht="31.5" x14ac:dyDescent="0.25">
      <c r="A51" s="22" t="s">
        <v>0</v>
      </c>
      <c r="B51" s="13"/>
      <c r="C51" s="15">
        <f>SUM(C6:C23)+SUM(C27:C50)</f>
        <v>285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8"/>
  <sheetViews>
    <sheetView view="pageBreakPreview" zoomScale="60" zoomScaleNormal="60" workbookViewId="0">
      <selection activeCell="J5" sqref="J1:P1048576"/>
    </sheetView>
  </sheetViews>
  <sheetFormatPr defaultRowHeight="15.75" x14ac:dyDescent="0.25"/>
  <cols>
    <col min="1" max="1" width="34.140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30" customHeight="1" thickBot="1" x14ac:dyDescent="0.3">
      <c r="A2" s="3" t="s">
        <v>83</v>
      </c>
      <c r="B2" s="224" t="s">
        <v>84</v>
      </c>
      <c r="C2" s="224"/>
      <c r="D2" s="224"/>
      <c r="E2" s="224"/>
      <c r="F2" s="224"/>
      <c r="G2" s="224"/>
      <c r="H2" s="224"/>
    </row>
    <row r="3" spans="1:8" ht="30" customHeight="1" x14ac:dyDescent="0.25">
      <c r="A3" s="219" t="s">
        <v>1</v>
      </c>
      <c r="B3" s="216" t="s">
        <v>2</v>
      </c>
      <c r="C3" s="165" t="s">
        <v>113</v>
      </c>
      <c r="D3" s="225" t="s">
        <v>89</v>
      </c>
      <c r="E3" s="225"/>
      <c r="F3" s="225"/>
      <c r="G3" s="225"/>
      <c r="H3" s="226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43"/>
      <c r="D6" s="63"/>
      <c r="E6" s="43">
        <f>F6+G6</f>
        <v>0</v>
      </c>
      <c r="F6" s="43"/>
      <c r="G6" s="43"/>
      <c r="H6" s="43"/>
    </row>
    <row r="7" spans="1:8" ht="34.15" customHeight="1" x14ac:dyDescent="0.25">
      <c r="A7" s="22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23"/>
      <c r="B8" s="21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1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1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13" t="s">
        <v>34</v>
      </c>
      <c r="B23" s="21" t="s">
        <v>35</v>
      </c>
      <c r="C23" s="83">
        <f t="shared" ref="C23:D23" si="1">C24+C25+C26</f>
        <v>0</v>
      </c>
      <c r="D23" s="83">
        <f t="shared" si="1"/>
        <v>0</v>
      </c>
      <c r="E23" s="83">
        <f t="shared" si="0"/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1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1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08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08"/>
      <c r="B28" s="21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0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09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09"/>
      <c r="B41" s="21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9" t="s">
        <v>66</v>
      </c>
      <c r="B42" s="59" t="s">
        <v>67</v>
      </c>
      <c r="C42" s="4">
        <v>215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09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09"/>
      <c r="B45" s="21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9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9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9" ht="31.5" x14ac:dyDescent="0.25">
      <c r="A51" s="22" t="s">
        <v>0</v>
      </c>
      <c r="B51" s="13"/>
      <c r="C51" s="15">
        <f>SUM(C6:C23)+SUM(C27:C50)</f>
        <v>215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5">
    <mergeCell ref="A23:A26"/>
    <mergeCell ref="A27:A29"/>
    <mergeCell ref="A40:A41"/>
    <mergeCell ref="A44:A45"/>
    <mergeCell ref="A3:A5"/>
    <mergeCell ref="A6:A8"/>
    <mergeCell ref="A20:A21"/>
    <mergeCell ref="B1:H1"/>
    <mergeCell ref="B2:H2"/>
    <mergeCell ref="B3:B5"/>
    <mergeCell ref="C3:C5"/>
    <mergeCell ref="D4:D5"/>
    <mergeCell ref="D3:H3"/>
    <mergeCell ref="E4:G4"/>
    <mergeCell ref="H4:H5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0" zoomScaleNormal="60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83</v>
      </c>
      <c r="B2" s="2" t="s">
        <v>95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61"/>
      <c r="D6" s="63"/>
      <c r="E6" s="43">
        <f>F6+G6</f>
        <v>0</v>
      </c>
      <c r="F6" s="43"/>
      <c r="G6" s="43"/>
      <c r="H6" s="43"/>
    </row>
    <row r="7" spans="1:8" ht="34.15" customHeight="1" x14ac:dyDescent="0.25">
      <c r="A7" s="222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23"/>
      <c r="B8" s="21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1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1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13" t="s">
        <v>34</v>
      </c>
      <c r="B23" s="21" t="s">
        <v>35</v>
      </c>
      <c r="C23" s="83">
        <f t="shared" ref="C23:D23" si="1">C24+C25+C26</f>
        <v>0</v>
      </c>
      <c r="D23" s="83">
        <f t="shared" si="1"/>
        <v>0</v>
      </c>
      <c r="E23" s="83">
        <f t="shared" si="0"/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1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1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08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08"/>
      <c r="B28" s="21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0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09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09"/>
      <c r="B41" s="21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21" t="s">
        <v>66</v>
      </c>
      <c r="B42" s="21" t="s">
        <v>67</v>
      </c>
      <c r="C42" s="4">
        <v>347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09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09"/>
      <c r="B45" s="21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106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9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9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9" ht="31.5" x14ac:dyDescent="0.25">
      <c r="A51" s="22" t="s">
        <v>0</v>
      </c>
      <c r="B51" s="13"/>
      <c r="C51" s="15">
        <f>SUM(C6:C23)+SUM(C27:C50)</f>
        <v>453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0" zoomScaleNormal="77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83</v>
      </c>
      <c r="B2" s="2" t="s">
        <v>86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43"/>
      <c r="D6" s="63"/>
      <c r="E6" s="43">
        <f>F6+G6</f>
        <v>0</v>
      </c>
      <c r="F6" s="43"/>
      <c r="G6" s="43"/>
      <c r="H6" s="43"/>
    </row>
    <row r="7" spans="1:8" ht="34.15" customHeight="1" x14ac:dyDescent="0.25">
      <c r="A7" s="222"/>
      <c r="B7" s="37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23"/>
      <c r="B8" s="37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37" t="s">
        <v>7</v>
      </c>
      <c r="B9" s="37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37" t="s">
        <v>9</v>
      </c>
      <c r="B10" s="37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37" t="s">
        <v>11</v>
      </c>
      <c r="B11" s="37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37" t="s">
        <v>13</v>
      </c>
      <c r="B12" s="37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37" t="s">
        <v>17</v>
      </c>
      <c r="B14" s="37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37" t="s">
        <v>19</v>
      </c>
      <c r="B15" s="37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37" t="s">
        <v>21</v>
      </c>
      <c r="B16" s="37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37" t="s">
        <v>23</v>
      </c>
      <c r="B17" s="37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37" t="s">
        <v>25</v>
      </c>
      <c r="B18" s="37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13" t="s">
        <v>29</v>
      </c>
      <c r="B20" s="37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1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37" t="s">
        <v>32</v>
      </c>
      <c r="B22" s="37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13" t="s">
        <v>34</v>
      </c>
      <c r="B23" s="37" t="s">
        <v>35</v>
      </c>
      <c r="C23" s="83">
        <f t="shared" ref="C23:D23" si="1">C24+C25+C26</f>
        <v>0</v>
      </c>
      <c r="D23" s="83">
        <f t="shared" si="1"/>
        <v>0</v>
      </c>
      <c r="E23" s="83">
        <f t="shared" si="0"/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1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1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08" t="s">
        <v>39</v>
      </c>
      <c r="B27" s="37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08"/>
      <c r="B28" s="37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0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37" t="s">
        <v>43</v>
      </c>
      <c r="B30" s="37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37" t="s">
        <v>47</v>
      </c>
      <c r="B32" s="37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37" t="s">
        <v>53</v>
      </c>
      <c r="B35" s="37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37" t="s">
        <v>55</v>
      </c>
      <c r="B36" s="37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37" t="s">
        <v>57</v>
      </c>
      <c r="B37" s="37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37" t="s">
        <v>59</v>
      </c>
      <c r="B38" s="37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37" t="s">
        <v>61</v>
      </c>
      <c r="B39" s="37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09" t="s">
        <v>63</v>
      </c>
      <c r="B40" s="37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09"/>
      <c r="B41" s="37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37" t="s">
        <v>66</v>
      </c>
      <c r="B42" s="37" t="s">
        <v>67</v>
      </c>
      <c r="C42" s="4">
        <v>316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37" t="s">
        <v>68</v>
      </c>
      <c r="B43" s="37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09" t="s">
        <v>70</v>
      </c>
      <c r="B44" s="37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09"/>
      <c r="B45" s="37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37" t="s">
        <v>73</v>
      </c>
      <c r="B46" s="37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37" t="s">
        <v>77</v>
      </c>
      <c r="B48" s="37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9" ht="19.899999999999999" customHeight="1" x14ac:dyDescent="0.25">
      <c r="A49" s="37" t="s">
        <v>79</v>
      </c>
      <c r="B49" s="37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9" x14ac:dyDescent="0.25">
      <c r="A50" s="37" t="s">
        <v>81</v>
      </c>
      <c r="B50" s="37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9" ht="31.5" x14ac:dyDescent="0.25">
      <c r="A51" s="38" t="s">
        <v>0</v>
      </c>
      <c r="B51" s="13"/>
      <c r="C51" s="15">
        <f>SUM(C6:C23)+SUM(C27:C50)</f>
        <v>316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0" zoomScaleNormal="60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83</v>
      </c>
      <c r="B2" s="2" t="s">
        <v>85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85">
        <v>300</v>
      </c>
      <c r="D6" s="85"/>
      <c r="E6" s="85">
        <f>F6+G6</f>
        <v>0</v>
      </c>
      <c r="F6" s="85"/>
      <c r="G6" s="85"/>
      <c r="H6" s="85"/>
    </row>
    <row r="7" spans="1:8" ht="34.15" customHeight="1" x14ac:dyDescent="0.25">
      <c r="A7" s="222"/>
      <c r="B7" s="23" t="s">
        <v>5</v>
      </c>
      <c r="C7" s="78">
        <v>100</v>
      </c>
      <c r="D7" s="78"/>
      <c r="E7" s="78">
        <f t="shared" ref="E7:E50" si="0">F7+G7</f>
        <v>0</v>
      </c>
      <c r="F7" s="78"/>
      <c r="G7" s="78"/>
      <c r="H7" s="78"/>
    </row>
    <row r="8" spans="1:8" ht="26.45" customHeight="1" x14ac:dyDescent="0.25">
      <c r="A8" s="223"/>
      <c r="B8" s="23" t="s">
        <v>6</v>
      </c>
      <c r="C8" s="78">
        <v>745</v>
      </c>
      <c r="D8" s="78"/>
      <c r="E8" s="78">
        <f t="shared" si="0"/>
        <v>0</v>
      </c>
      <c r="F8" s="78"/>
      <c r="G8" s="78"/>
      <c r="H8" s="78"/>
    </row>
    <row r="9" spans="1:8" ht="32.450000000000003" customHeight="1" x14ac:dyDescent="0.25">
      <c r="A9" s="23" t="s">
        <v>7</v>
      </c>
      <c r="B9" s="23" t="s">
        <v>8</v>
      </c>
      <c r="C9" s="78"/>
      <c r="D9" s="78"/>
      <c r="E9" s="78">
        <f t="shared" si="0"/>
        <v>0</v>
      </c>
      <c r="F9" s="78"/>
      <c r="G9" s="78"/>
      <c r="H9" s="78"/>
    </row>
    <row r="10" spans="1:8" x14ac:dyDescent="0.25">
      <c r="A10" s="23" t="s">
        <v>9</v>
      </c>
      <c r="B10" s="23" t="s">
        <v>10</v>
      </c>
      <c r="C10" s="78"/>
      <c r="D10" s="78"/>
      <c r="E10" s="78">
        <f t="shared" si="0"/>
        <v>0</v>
      </c>
      <c r="F10" s="78"/>
      <c r="G10" s="78"/>
      <c r="H10" s="78"/>
    </row>
    <row r="11" spans="1:8" x14ac:dyDescent="0.25">
      <c r="A11" s="23" t="s">
        <v>11</v>
      </c>
      <c r="B11" s="23" t="s">
        <v>12</v>
      </c>
      <c r="C11" s="78"/>
      <c r="D11" s="78"/>
      <c r="E11" s="78">
        <f t="shared" si="0"/>
        <v>0</v>
      </c>
      <c r="F11" s="78"/>
      <c r="G11" s="78"/>
      <c r="H11" s="78"/>
    </row>
    <row r="12" spans="1:8" x14ac:dyDescent="0.25">
      <c r="A12" s="23" t="s">
        <v>13</v>
      </c>
      <c r="B12" s="23" t="s">
        <v>14</v>
      </c>
      <c r="C12" s="78"/>
      <c r="D12" s="78"/>
      <c r="E12" s="78">
        <f t="shared" si="0"/>
        <v>0</v>
      </c>
      <c r="F12" s="78"/>
      <c r="G12" s="78"/>
      <c r="H12" s="78"/>
    </row>
    <row r="13" spans="1:8" x14ac:dyDescent="0.25">
      <c r="A13" s="5" t="s">
        <v>15</v>
      </c>
      <c r="B13" s="5" t="s">
        <v>16</v>
      </c>
      <c r="C13" s="78"/>
      <c r="D13" s="78"/>
      <c r="E13" s="78">
        <f t="shared" si="0"/>
        <v>0</v>
      </c>
      <c r="F13" s="78"/>
      <c r="G13" s="78"/>
      <c r="H13" s="78"/>
    </row>
    <row r="14" spans="1:8" x14ac:dyDescent="0.25">
      <c r="A14" s="23" t="s">
        <v>17</v>
      </c>
      <c r="B14" s="23" t="s">
        <v>18</v>
      </c>
      <c r="C14" s="78"/>
      <c r="D14" s="78"/>
      <c r="E14" s="78">
        <f t="shared" si="0"/>
        <v>0</v>
      </c>
      <c r="F14" s="78"/>
      <c r="G14" s="78"/>
      <c r="H14" s="78"/>
    </row>
    <row r="15" spans="1:8" x14ac:dyDescent="0.25">
      <c r="A15" s="23" t="s">
        <v>19</v>
      </c>
      <c r="B15" s="23" t="s">
        <v>20</v>
      </c>
      <c r="C15" s="78"/>
      <c r="D15" s="78"/>
      <c r="E15" s="78">
        <f t="shared" si="0"/>
        <v>0</v>
      </c>
      <c r="F15" s="78"/>
      <c r="G15" s="78"/>
      <c r="H15" s="78"/>
    </row>
    <row r="16" spans="1:8" ht="24.6" customHeight="1" x14ac:dyDescent="0.25">
      <c r="A16" s="23" t="s">
        <v>21</v>
      </c>
      <c r="B16" s="23" t="s">
        <v>22</v>
      </c>
      <c r="C16" s="78"/>
      <c r="D16" s="78"/>
      <c r="E16" s="78">
        <f t="shared" si="0"/>
        <v>0</v>
      </c>
      <c r="F16" s="78"/>
      <c r="G16" s="78"/>
      <c r="H16" s="78"/>
    </row>
    <row r="17" spans="1:8" x14ac:dyDescent="0.25">
      <c r="A17" s="23" t="s">
        <v>23</v>
      </c>
      <c r="B17" s="23" t="s">
        <v>24</v>
      </c>
      <c r="C17" s="78"/>
      <c r="D17" s="78"/>
      <c r="E17" s="78">
        <f t="shared" si="0"/>
        <v>0</v>
      </c>
      <c r="F17" s="78"/>
      <c r="G17" s="78"/>
      <c r="H17" s="78"/>
    </row>
    <row r="18" spans="1:8" x14ac:dyDescent="0.25">
      <c r="A18" s="23" t="s">
        <v>25</v>
      </c>
      <c r="B18" s="23" t="s">
        <v>26</v>
      </c>
      <c r="C18" s="78"/>
      <c r="D18" s="78"/>
      <c r="E18" s="78">
        <f t="shared" si="0"/>
        <v>0</v>
      </c>
      <c r="F18" s="78"/>
      <c r="G18" s="78"/>
      <c r="H18" s="78"/>
    </row>
    <row r="19" spans="1:8" ht="16.149999999999999" customHeight="1" x14ac:dyDescent="0.25">
      <c r="A19" s="5" t="s">
        <v>27</v>
      </c>
      <c r="B19" s="5" t="s">
        <v>28</v>
      </c>
      <c r="C19" s="79">
        <v>600</v>
      </c>
      <c r="D19" s="78"/>
      <c r="E19" s="78">
        <f t="shared" si="0"/>
        <v>0</v>
      </c>
      <c r="F19" s="78"/>
      <c r="G19" s="78"/>
      <c r="H19" s="78"/>
    </row>
    <row r="20" spans="1:8" ht="16.149999999999999" customHeight="1" x14ac:dyDescent="0.25">
      <c r="A20" s="213" t="s">
        <v>29</v>
      </c>
      <c r="B20" s="23" t="s">
        <v>30</v>
      </c>
      <c r="C20" s="78"/>
      <c r="D20" s="78"/>
      <c r="E20" s="78">
        <f t="shared" si="0"/>
        <v>0</v>
      </c>
      <c r="F20" s="78"/>
      <c r="G20" s="78"/>
      <c r="H20" s="78"/>
    </row>
    <row r="21" spans="1:8" ht="43.9" customHeight="1" x14ac:dyDescent="0.25">
      <c r="A21" s="215"/>
      <c r="B21" s="6" t="s">
        <v>31</v>
      </c>
      <c r="C21" s="78"/>
      <c r="D21" s="78"/>
      <c r="E21" s="78">
        <f t="shared" si="0"/>
        <v>0</v>
      </c>
      <c r="F21" s="78"/>
      <c r="G21" s="78"/>
      <c r="H21" s="78"/>
    </row>
    <row r="22" spans="1:8" x14ac:dyDescent="0.25">
      <c r="A22" s="23" t="s">
        <v>32</v>
      </c>
      <c r="B22" s="23" t="s">
        <v>33</v>
      </c>
      <c r="C22" s="78"/>
      <c r="D22" s="78"/>
      <c r="E22" s="78">
        <f t="shared" si="0"/>
        <v>0</v>
      </c>
      <c r="F22" s="78"/>
      <c r="G22" s="78"/>
      <c r="H22" s="78"/>
    </row>
    <row r="23" spans="1:8" x14ac:dyDescent="0.25">
      <c r="A23" s="213" t="s">
        <v>34</v>
      </c>
      <c r="B23" s="23" t="s">
        <v>35</v>
      </c>
      <c r="C23" s="83">
        <f t="shared" ref="C23:D23" si="1">C24+C25+C26</f>
        <v>0</v>
      </c>
      <c r="D23" s="83">
        <f t="shared" si="1"/>
        <v>0</v>
      </c>
      <c r="E23" s="83">
        <f t="shared" si="0"/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78"/>
      <c r="D24" s="78"/>
      <c r="E24" s="78">
        <f t="shared" si="0"/>
        <v>0</v>
      </c>
      <c r="F24" s="78"/>
      <c r="G24" s="78"/>
      <c r="H24" s="78"/>
    </row>
    <row r="25" spans="1:8" ht="83.45" customHeight="1" x14ac:dyDescent="0.25">
      <c r="A25" s="214"/>
      <c r="B25" s="7" t="s">
        <v>37</v>
      </c>
      <c r="C25" s="78"/>
      <c r="D25" s="78"/>
      <c r="E25" s="78">
        <f t="shared" si="0"/>
        <v>0</v>
      </c>
      <c r="F25" s="78"/>
      <c r="G25" s="78"/>
      <c r="H25" s="78"/>
    </row>
    <row r="26" spans="1:8" ht="78.75" x14ac:dyDescent="0.25">
      <c r="A26" s="215"/>
      <c r="B26" s="7" t="s">
        <v>38</v>
      </c>
      <c r="C26" s="78"/>
      <c r="D26" s="78"/>
      <c r="E26" s="78">
        <f t="shared" si="0"/>
        <v>0</v>
      </c>
      <c r="F26" s="78"/>
      <c r="G26" s="78"/>
      <c r="H26" s="78"/>
    </row>
    <row r="27" spans="1:8" x14ac:dyDescent="0.25">
      <c r="A27" s="208" t="s">
        <v>39</v>
      </c>
      <c r="B27" s="23" t="s">
        <v>40</v>
      </c>
      <c r="C27" s="79">
        <v>160</v>
      </c>
      <c r="D27" s="78"/>
      <c r="E27" s="78">
        <f t="shared" si="0"/>
        <v>0</v>
      </c>
      <c r="F27" s="78"/>
      <c r="G27" s="78"/>
      <c r="H27" s="78"/>
    </row>
    <row r="28" spans="1:8" ht="47.25" x14ac:dyDescent="0.25">
      <c r="A28" s="208"/>
      <c r="B28" s="23" t="s">
        <v>41</v>
      </c>
      <c r="C28" s="78"/>
      <c r="D28" s="78"/>
      <c r="E28" s="78">
        <f t="shared" si="0"/>
        <v>0</v>
      </c>
      <c r="F28" s="78"/>
      <c r="G28" s="78"/>
      <c r="H28" s="78"/>
    </row>
    <row r="29" spans="1:8" x14ac:dyDescent="0.25">
      <c r="A29" s="208"/>
      <c r="B29" s="8" t="s">
        <v>42</v>
      </c>
      <c r="C29" s="78"/>
      <c r="D29" s="78"/>
      <c r="E29" s="78">
        <f t="shared" si="0"/>
        <v>0</v>
      </c>
      <c r="F29" s="78"/>
      <c r="G29" s="78"/>
      <c r="H29" s="78"/>
    </row>
    <row r="30" spans="1:8" x14ac:dyDescent="0.25">
      <c r="A30" s="23" t="s">
        <v>43</v>
      </c>
      <c r="B30" s="23" t="s">
        <v>44</v>
      </c>
      <c r="C30" s="78"/>
      <c r="D30" s="78"/>
      <c r="E30" s="78">
        <f t="shared" si="0"/>
        <v>0</v>
      </c>
      <c r="F30" s="78"/>
      <c r="G30" s="78"/>
      <c r="H30" s="78"/>
    </row>
    <row r="31" spans="1:8" ht="31.5" x14ac:dyDescent="0.25">
      <c r="A31" s="9" t="s">
        <v>45</v>
      </c>
      <c r="B31" s="10" t="s">
        <v>46</v>
      </c>
      <c r="C31" s="78"/>
      <c r="D31" s="78"/>
      <c r="E31" s="78">
        <f t="shared" si="0"/>
        <v>0</v>
      </c>
      <c r="F31" s="78"/>
      <c r="G31" s="78"/>
      <c r="H31" s="78"/>
    </row>
    <row r="32" spans="1:8" ht="16.149999999999999" customHeight="1" x14ac:dyDescent="0.25">
      <c r="A32" s="23" t="s">
        <v>47</v>
      </c>
      <c r="B32" s="23" t="s">
        <v>48</v>
      </c>
      <c r="C32" s="78"/>
      <c r="D32" s="78"/>
      <c r="E32" s="78">
        <f t="shared" si="0"/>
        <v>0</v>
      </c>
      <c r="F32" s="78"/>
      <c r="G32" s="78"/>
      <c r="H32" s="78"/>
    </row>
    <row r="33" spans="1:8" x14ac:dyDescent="0.25">
      <c r="A33" s="5" t="s">
        <v>49</v>
      </c>
      <c r="B33" s="5" t="s">
        <v>50</v>
      </c>
      <c r="C33" s="78"/>
      <c r="D33" s="78"/>
      <c r="E33" s="78">
        <f t="shared" si="0"/>
        <v>0</v>
      </c>
      <c r="F33" s="78"/>
      <c r="G33" s="78"/>
      <c r="H33" s="78"/>
    </row>
    <row r="34" spans="1:8" x14ac:dyDescent="0.25">
      <c r="A34" s="5" t="s">
        <v>51</v>
      </c>
      <c r="B34" s="5" t="s">
        <v>52</v>
      </c>
      <c r="C34" s="78"/>
      <c r="D34" s="78"/>
      <c r="E34" s="78">
        <f t="shared" si="0"/>
        <v>0</v>
      </c>
      <c r="F34" s="78"/>
      <c r="G34" s="78"/>
      <c r="H34" s="78"/>
    </row>
    <row r="35" spans="1:8" x14ac:dyDescent="0.25">
      <c r="A35" s="23" t="s">
        <v>53</v>
      </c>
      <c r="B35" s="23" t="s">
        <v>54</v>
      </c>
      <c r="C35" s="78"/>
      <c r="D35" s="78"/>
      <c r="E35" s="78">
        <f t="shared" si="0"/>
        <v>0</v>
      </c>
      <c r="F35" s="78"/>
      <c r="G35" s="78"/>
      <c r="H35" s="78"/>
    </row>
    <row r="36" spans="1:8" x14ac:dyDescent="0.25">
      <c r="A36" s="23" t="s">
        <v>55</v>
      </c>
      <c r="B36" s="23" t="s">
        <v>56</v>
      </c>
      <c r="C36" s="78">
        <v>320</v>
      </c>
      <c r="D36" s="78"/>
      <c r="E36" s="78">
        <f t="shared" si="0"/>
        <v>0</v>
      </c>
      <c r="F36" s="78"/>
      <c r="G36" s="78"/>
      <c r="H36" s="78"/>
    </row>
    <row r="37" spans="1:8" x14ac:dyDescent="0.25">
      <c r="A37" s="23" t="s">
        <v>57</v>
      </c>
      <c r="B37" s="23" t="s">
        <v>58</v>
      </c>
      <c r="C37" s="78"/>
      <c r="D37" s="78"/>
      <c r="E37" s="78">
        <f t="shared" si="0"/>
        <v>0</v>
      </c>
      <c r="F37" s="78"/>
      <c r="G37" s="78"/>
      <c r="H37" s="78"/>
    </row>
    <row r="38" spans="1:8" x14ac:dyDescent="0.25">
      <c r="A38" s="23" t="s">
        <v>59</v>
      </c>
      <c r="B38" s="23" t="s">
        <v>60</v>
      </c>
      <c r="C38" s="78"/>
      <c r="D38" s="78"/>
      <c r="E38" s="78">
        <f t="shared" si="0"/>
        <v>0</v>
      </c>
      <c r="F38" s="78"/>
      <c r="G38" s="78"/>
      <c r="H38" s="78"/>
    </row>
    <row r="39" spans="1:8" x14ac:dyDescent="0.25">
      <c r="A39" s="23" t="s">
        <v>61</v>
      </c>
      <c r="B39" s="23" t="s">
        <v>62</v>
      </c>
      <c r="C39" s="78"/>
      <c r="D39" s="78"/>
      <c r="E39" s="78">
        <f t="shared" si="0"/>
        <v>0</v>
      </c>
      <c r="F39" s="78"/>
      <c r="G39" s="78"/>
      <c r="H39" s="78"/>
    </row>
    <row r="40" spans="1:8" x14ac:dyDescent="0.25">
      <c r="A40" s="209" t="s">
        <v>63</v>
      </c>
      <c r="B40" s="23" t="s">
        <v>64</v>
      </c>
      <c r="C40" s="78"/>
      <c r="D40" s="78"/>
      <c r="E40" s="78">
        <f t="shared" si="0"/>
        <v>0</v>
      </c>
      <c r="F40" s="78"/>
      <c r="G40" s="78"/>
      <c r="H40" s="78"/>
    </row>
    <row r="41" spans="1:8" x14ac:dyDescent="0.25">
      <c r="A41" s="209"/>
      <c r="B41" s="23" t="s">
        <v>65</v>
      </c>
      <c r="C41" s="78"/>
      <c r="D41" s="78"/>
      <c r="E41" s="78">
        <f t="shared" si="0"/>
        <v>0</v>
      </c>
      <c r="F41" s="78"/>
      <c r="G41" s="78"/>
      <c r="H41" s="78"/>
    </row>
    <row r="42" spans="1:8" x14ac:dyDescent="0.25">
      <c r="A42" s="23" t="s">
        <v>66</v>
      </c>
      <c r="B42" s="23" t="s">
        <v>67</v>
      </c>
      <c r="C42" s="79">
        <v>296</v>
      </c>
      <c r="D42" s="78"/>
      <c r="E42" s="78">
        <f t="shared" si="0"/>
        <v>0</v>
      </c>
      <c r="F42" s="77"/>
      <c r="G42" s="78"/>
      <c r="H42" s="78"/>
    </row>
    <row r="43" spans="1:8" x14ac:dyDescent="0.25">
      <c r="A43" s="23" t="s">
        <v>68</v>
      </c>
      <c r="B43" s="23" t="s">
        <v>69</v>
      </c>
      <c r="C43" s="78"/>
      <c r="D43" s="78"/>
      <c r="E43" s="78">
        <f t="shared" si="0"/>
        <v>0</v>
      </c>
      <c r="F43" s="78"/>
      <c r="G43" s="78"/>
      <c r="H43" s="78"/>
    </row>
    <row r="44" spans="1:8" ht="15" customHeight="1" x14ac:dyDescent="0.25">
      <c r="A44" s="209" t="s">
        <v>70</v>
      </c>
      <c r="B44" s="23" t="s">
        <v>71</v>
      </c>
      <c r="C44" s="78">
        <v>200</v>
      </c>
      <c r="D44" s="78"/>
      <c r="E44" s="78">
        <f t="shared" si="0"/>
        <v>0</v>
      </c>
      <c r="F44" s="78"/>
      <c r="G44" s="78"/>
      <c r="H44" s="78"/>
    </row>
    <row r="45" spans="1:8" ht="18" customHeight="1" x14ac:dyDescent="0.25">
      <c r="A45" s="209"/>
      <c r="B45" s="23" t="s">
        <v>72</v>
      </c>
      <c r="C45" s="78"/>
      <c r="D45" s="78"/>
      <c r="E45" s="78">
        <f t="shared" si="0"/>
        <v>0</v>
      </c>
      <c r="F45" s="78"/>
      <c r="G45" s="78"/>
      <c r="H45" s="78"/>
    </row>
    <row r="46" spans="1:8" x14ac:dyDescent="0.25">
      <c r="A46" s="23" t="s">
        <v>73</v>
      </c>
      <c r="B46" s="23" t="s">
        <v>74</v>
      </c>
      <c r="C46" s="78"/>
      <c r="D46" s="78"/>
      <c r="E46" s="78">
        <f t="shared" si="0"/>
        <v>0</v>
      </c>
      <c r="F46" s="78"/>
      <c r="G46" s="78"/>
      <c r="H46" s="78"/>
    </row>
    <row r="47" spans="1:8" x14ac:dyDescent="0.25">
      <c r="A47" s="12" t="s">
        <v>75</v>
      </c>
      <c r="B47" s="5" t="s">
        <v>76</v>
      </c>
      <c r="C47" s="78">
        <v>923</v>
      </c>
      <c r="D47" s="78"/>
      <c r="E47" s="78">
        <f t="shared" si="0"/>
        <v>0</v>
      </c>
      <c r="F47" s="78"/>
      <c r="G47" s="78"/>
      <c r="H47" s="78"/>
    </row>
    <row r="48" spans="1:8" ht="19.899999999999999" customHeight="1" x14ac:dyDescent="0.25">
      <c r="A48" s="23" t="s">
        <v>77</v>
      </c>
      <c r="B48" s="23" t="s">
        <v>78</v>
      </c>
      <c r="C48" s="78"/>
      <c r="D48" s="78"/>
      <c r="E48" s="78">
        <f t="shared" si="0"/>
        <v>0</v>
      </c>
      <c r="F48" s="78"/>
      <c r="G48" s="78"/>
      <c r="H48" s="78"/>
    </row>
    <row r="49" spans="1:9" ht="19.899999999999999" customHeight="1" x14ac:dyDescent="0.25">
      <c r="A49" s="23" t="s">
        <v>79</v>
      </c>
      <c r="B49" s="23" t="s">
        <v>80</v>
      </c>
      <c r="C49" s="78"/>
      <c r="D49" s="78"/>
      <c r="E49" s="78">
        <f t="shared" si="0"/>
        <v>0</v>
      </c>
      <c r="F49" s="78"/>
      <c r="G49" s="78"/>
      <c r="H49" s="78"/>
    </row>
    <row r="50" spans="1:9" x14ac:dyDescent="0.25">
      <c r="A50" s="23" t="s">
        <v>81</v>
      </c>
      <c r="B50" s="23" t="s">
        <v>82</v>
      </c>
      <c r="C50" s="78"/>
      <c r="D50" s="78"/>
      <c r="E50" s="78">
        <f t="shared" si="0"/>
        <v>0</v>
      </c>
      <c r="F50" s="78"/>
      <c r="G50" s="78"/>
      <c r="H50" s="78"/>
    </row>
    <row r="51" spans="1:9" ht="31.5" x14ac:dyDescent="0.25">
      <c r="A51" s="24" t="s">
        <v>0</v>
      </c>
      <c r="B51" s="13"/>
      <c r="C51" s="15">
        <f>SUM(C6:C23)+SUM(C27:C50)</f>
        <v>3644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0" zoomScaleNormal="60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6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96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60"/>
      <c r="D6" s="63"/>
      <c r="E6" s="43">
        <f>F6+G6</f>
        <v>0</v>
      </c>
      <c r="F6" s="43"/>
      <c r="G6" s="43"/>
      <c r="H6" s="43"/>
    </row>
    <row r="7" spans="1:8" ht="34.15" customHeight="1" x14ac:dyDescent="0.25">
      <c r="A7" s="222"/>
      <c r="B7" s="50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65" customHeight="1" x14ac:dyDescent="0.25">
      <c r="A8" s="223"/>
      <c r="B8" s="50" t="s">
        <v>6</v>
      </c>
      <c r="C8" s="4">
        <v>200</v>
      </c>
      <c r="D8" s="4"/>
      <c r="E8" s="4">
        <f t="shared" si="0"/>
        <v>0</v>
      </c>
      <c r="F8" s="4"/>
      <c r="G8" s="4"/>
      <c r="H8" s="4"/>
    </row>
    <row r="9" spans="1:8" ht="32.65" customHeight="1" x14ac:dyDescent="0.25">
      <c r="A9" s="50" t="s">
        <v>7</v>
      </c>
      <c r="B9" s="50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0" t="s">
        <v>9</v>
      </c>
      <c r="B10" s="50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50" t="s">
        <v>11</v>
      </c>
      <c r="B11" s="50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50" t="s">
        <v>13</v>
      </c>
      <c r="B12" s="50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0" t="s">
        <v>17</v>
      </c>
      <c r="B14" s="50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0" t="s">
        <v>19</v>
      </c>
      <c r="B15" s="50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0" t="s">
        <v>21</v>
      </c>
      <c r="B16" s="50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0" t="s">
        <v>23</v>
      </c>
      <c r="B17" s="50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0" t="s">
        <v>25</v>
      </c>
      <c r="B18" s="50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13" t="s">
        <v>29</v>
      </c>
      <c r="B20" s="50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1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50" t="s">
        <v>32</v>
      </c>
      <c r="B22" s="50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13" t="s">
        <v>34</v>
      </c>
      <c r="B23" s="50" t="s">
        <v>35</v>
      </c>
      <c r="C23" s="83">
        <f t="shared" ref="C23:D23" si="1">C24+C25+C26</f>
        <v>0</v>
      </c>
      <c r="D23" s="83">
        <f t="shared" si="1"/>
        <v>0</v>
      </c>
      <c r="E23" s="83">
        <f t="shared" si="0"/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65" customHeight="1" x14ac:dyDescent="0.25">
      <c r="A25" s="21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1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08" t="s">
        <v>39</v>
      </c>
      <c r="B27" s="50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08"/>
      <c r="B28" s="50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0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0" t="s">
        <v>43</v>
      </c>
      <c r="B30" s="50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0" t="s">
        <v>47</v>
      </c>
      <c r="B32" s="50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0" t="s">
        <v>53</v>
      </c>
      <c r="B35" s="50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0" t="s">
        <v>55</v>
      </c>
      <c r="B36" s="50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50" t="s">
        <v>57</v>
      </c>
      <c r="B37" s="50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50" t="s">
        <v>59</v>
      </c>
      <c r="B38" s="50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0" t="s">
        <v>61</v>
      </c>
      <c r="B39" s="50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09" t="s">
        <v>63</v>
      </c>
      <c r="B40" s="50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09"/>
      <c r="B41" s="50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0" t="s">
        <v>66</v>
      </c>
      <c r="B42" s="50" t="s">
        <v>67</v>
      </c>
      <c r="C42" s="4">
        <v>358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50" t="s">
        <v>68</v>
      </c>
      <c r="B43" s="50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09" t="s">
        <v>70</v>
      </c>
      <c r="B44" s="50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09"/>
      <c r="B45" s="50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0" t="s">
        <v>73</v>
      </c>
      <c r="B46" s="50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330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0" t="s">
        <v>77</v>
      </c>
      <c r="B48" s="50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9" ht="19.899999999999999" customHeight="1" x14ac:dyDescent="0.25">
      <c r="A49" s="50" t="s">
        <v>79</v>
      </c>
      <c r="B49" s="50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9" x14ac:dyDescent="0.25">
      <c r="A50" s="50" t="s">
        <v>81</v>
      </c>
      <c r="B50" s="50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9" ht="31.5" x14ac:dyDescent="0.25">
      <c r="A51" s="49" t="s">
        <v>0</v>
      </c>
      <c r="B51" s="13"/>
      <c r="C51" s="15">
        <f>SUM(C6:C23)+SUM(C27:C50)</f>
        <v>888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B1:H1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0" zoomScaleNormal="59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97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71"/>
      <c r="D6" s="71"/>
      <c r="E6" s="71">
        <f>F6+G6</f>
        <v>0</v>
      </c>
      <c r="F6" s="71"/>
      <c r="G6" s="71"/>
      <c r="H6" s="71"/>
    </row>
    <row r="7" spans="1:8" ht="34.15" customHeight="1" x14ac:dyDescent="0.25">
      <c r="A7" s="222"/>
      <c r="B7" s="50" t="s">
        <v>5</v>
      </c>
      <c r="C7" s="72"/>
      <c r="D7" s="72"/>
      <c r="E7" s="72">
        <f t="shared" ref="E7:E50" si="0">F7+G7</f>
        <v>0</v>
      </c>
      <c r="F7" s="72"/>
      <c r="G7" s="72"/>
      <c r="H7" s="72"/>
    </row>
    <row r="8" spans="1:8" ht="26.45" customHeight="1" x14ac:dyDescent="0.25">
      <c r="A8" s="223"/>
      <c r="B8" s="50" t="s">
        <v>6</v>
      </c>
      <c r="C8" s="72"/>
      <c r="D8" s="72"/>
      <c r="E8" s="72">
        <f t="shared" si="0"/>
        <v>0</v>
      </c>
      <c r="F8" s="72"/>
      <c r="G8" s="72"/>
      <c r="H8" s="72"/>
    </row>
    <row r="9" spans="1:8" ht="32.450000000000003" customHeight="1" x14ac:dyDescent="0.25">
      <c r="A9" s="50" t="s">
        <v>7</v>
      </c>
      <c r="B9" s="50" t="s">
        <v>8</v>
      </c>
      <c r="C9" s="72"/>
      <c r="D9" s="72"/>
      <c r="E9" s="72">
        <f t="shared" si="0"/>
        <v>0</v>
      </c>
      <c r="F9" s="72"/>
      <c r="G9" s="72"/>
      <c r="H9" s="72"/>
    </row>
    <row r="10" spans="1:8" x14ac:dyDescent="0.25">
      <c r="A10" s="50" t="s">
        <v>9</v>
      </c>
      <c r="B10" s="50" t="s">
        <v>10</v>
      </c>
      <c r="C10" s="72"/>
      <c r="D10" s="72"/>
      <c r="E10" s="72">
        <f t="shared" si="0"/>
        <v>0</v>
      </c>
      <c r="F10" s="72"/>
      <c r="G10" s="72"/>
      <c r="H10" s="72"/>
    </row>
    <row r="11" spans="1:8" x14ac:dyDescent="0.25">
      <c r="A11" s="50" t="s">
        <v>11</v>
      </c>
      <c r="B11" s="50" t="s">
        <v>12</v>
      </c>
      <c r="C11" s="72"/>
      <c r="D11" s="72"/>
      <c r="E11" s="72">
        <f t="shared" si="0"/>
        <v>0</v>
      </c>
      <c r="F11" s="72"/>
      <c r="G11" s="72"/>
      <c r="H11" s="72"/>
    </row>
    <row r="12" spans="1:8" x14ac:dyDescent="0.25">
      <c r="A12" s="50" t="s">
        <v>13</v>
      </c>
      <c r="B12" s="50" t="s">
        <v>14</v>
      </c>
      <c r="C12" s="72"/>
      <c r="D12" s="72"/>
      <c r="E12" s="72">
        <f t="shared" si="0"/>
        <v>0</v>
      </c>
      <c r="F12" s="72"/>
      <c r="G12" s="72"/>
      <c r="H12" s="72"/>
    </row>
    <row r="13" spans="1:8" x14ac:dyDescent="0.25">
      <c r="A13" s="5" t="s">
        <v>15</v>
      </c>
      <c r="B13" s="5" t="s">
        <v>16</v>
      </c>
      <c r="C13" s="72"/>
      <c r="D13" s="72"/>
      <c r="E13" s="72">
        <f t="shared" si="0"/>
        <v>0</v>
      </c>
      <c r="F13" s="72"/>
      <c r="G13" s="72"/>
      <c r="H13" s="72"/>
    </row>
    <row r="14" spans="1:8" x14ac:dyDescent="0.25">
      <c r="A14" s="50" t="s">
        <v>17</v>
      </c>
      <c r="B14" s="50" t="s">
        <v>18</v>
      </c>
      <c r="C14" s="72"/>
      <c r="D14" s="72"/>
      <c r="E14" s="72">
        <f t="shared" si="0"/>
        <v>0</v>
      </c>
      <c r="F14" s="72"/>
      <c r="G14" s="72"/>
      <c r="H14" s="72"/>
    </row>
    <row r="15" spans="1:8" x14ac:dyDescent="0.25">
      <c r="A15" s="50" t="s">
        <v>19</v>
      </c>
      <c r="B15" s="50" t="s">
        <v>20</v>
      </c>
      <c r="C15" s="72"/>
      <c r="D15" s="72"/>
      <c r="E15" s="72">
        <f t="shared" si="0"/>
        <v>0</v>
      </c>
      <c r="F15" s="72"/>
      <c r="G15" s="72"/>
      <c r="H15" s="72"/>
    </row>
    <row r="16" spans="1:8" ht="24.6" customHeight="1" x14ac:dyDescent="0.25">
      <c r="A16" s="50" t="s">
        <v>21</v>
      </c>
      <c r="B16" s="50" t="s">
        <v>22</v>
      </c>
      <c r="C16" s="72"/>
      <c r="D16" s="72"/>
      <c r="E16" s="72">
        <f t="shared" si="0"/>
        <v>0</v>
      </c>
      <c r="F16" s="72"/>
      <c r="G16" s="72"/>
      <c r="H16" s="72"/>
    </row>
    <row r="17" spans="1:8" x14ac:dyDescent="0.25">
      <c r="A17" s="50" t="s">
        <v>23</v>
      </c>
      <c r="B17" s="50" t="s">
        <v>24</v>
      </c>
      <c r="C17" s="72"/>
      <c r="D17" s="72"/>
      <c r="E17" s="72">
        <f t="shared" si="0"/>
        <v>0</v>
      </c>
      <c r="F17" s="72"/>
      <c r="G17" s="72"/>
      <c r="H17" s="72"/>
    </row>
    <row r="18" spans="1:8" x14ac:dyDescent="0.25">
      <c r="A18" s="50" t="s">
        <v>25</v>
      </c>
      <c r="B18" s="50" t="s">
        <v>26</v>
      </c>
      <c r="C18" s="72"/>
      <c r="D18" s="72"/>
      <c r="E18" s="72">
        <f t="shared" si="0"/>
        <v>0</v>
      </c>
      <c r="F18" s="72"/>
      <c r="G18" s="72"/>
      <c r="H18" s="72"/>
    </row>
    <row r="19" spans="1:8" ht="16.149999999999999" customHeight="1" x14ac:dyDescent="0.25">
      <c r="A19" s="5" t="s">
        <v>27</v>
      </c>
      <c r="B19" s="5" t="s">
        <v>28</v>
      </c>
      <c r="C19" s="72">
        <v>7087</v>
      </c>
      <c r="D19" s="72"/>
      <c r="E19" s="72">
        <f t="shared" si="0"/>
        <v>0</v>
      </c>
      <c r="F19" s="72"/>
      <c r="G19" s="72"/>
      <c r="H19" s="72"/>
    </row>
    <row r="20" spans="1:8" ht="16.149999999999999" customHeight="1" x14ac:dyDescent="0.25">
      <c r="A20" s="213" t="s">
        <v>29</v>
      </c>
      <c r="B20" s="50" t="s">
        <v>30</v>
      </c>
      <c r="C20" s="72"/>
      <c r="D20" s="72"/>
      <c r="E20" s="72">
        <f t="shared" si="0"/>
        <v>0</v>
      </c>
      <c r="F20" s="72"/>
      <c r="G20" s="72"/>
      <c r="H20" s="72"/>
    </row>
    <row r="21" spans="1:8" ht="43.9" customHeight="1" x14ac:dyDescent="0.25">
      <c r="A21" s="215"/>
      <c r="B21" s="6" t="s">
        <v>31</v>
      </c>
      <c r="C21" s="72"/>
      <c r="D21" s="72"/>
      <c r="E21" s="72">
        <f t="shared" si="0"/>
        <v>0</v>
      </c>
      <c r="F21" s="72"/>
      <c r="G21" s="72"/>
      <c r="H21" s="72"/>
    </row>
    <row r="22" spans="1:8" x14ac:dyDescent="0.25">
      <c r="A22" s="50" t="s">
        <v>32</v>
      </c>
      <c r="B22" s="50" t="s">
        <v>33</v>
      </c>
      <c r="C22" s="72"/>
      <c r="D22" s="72"/>
      <c r="E22" s="72">
        <f t="shared" si="0"/>
        <v>0</v>
      </c>
      <c r="F22" s="72"/>
      <c r="G22" s="72"/>
      <c r="H22" s="72"/>
    </row>
    <row r="23" spans="1:8" x14ac:dyDescent="0.25">
      <c r="A23" s="213" t="s">
        <v>34</v>
      </c>
      <c r="B23" s="50" t="s">
        <v>35</v>
      </c>
      <c r="C23" s="83">
        <f t="shared" ref="C23:D23" si="1">C24+C25+C26</f>
        <v>100</v>
      </c>
      <c r="D23" s="83">
        <f t="shared" si="1"/>
        <v>0</v>
      </c>
      <c r="E23" s="83">
        <f t="shared" si="0"/>
        <v>100</v>
      </c>
      <c r="F23" s="83">
        <f t="shared" ref="F23:H23" si="2">F24+F25+F26</f>
        <v>100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72"/>
      <c r="D24" s="72"/>
      <c r="E24" s="72">
        <f t="shared" si="0"/>
        <v>0</v>
      </c>
      <c r="F24" s="72"/>
      <c r="G24" s="72"/>
      <c r="H24" s="72"/>
    </row>
    <row r="25" spans="1:8" ht="83.45" customHeight="1" x14ac:dyDescent="0.25">
      <c r="A25" s="214"/>
      <c r="B25" s="7" t="s">
        <v>37</v>
      </c>
      <c r="C25" s="72">
        <v>100</v>
      </c>
      <c r="D25" s="72"/>
      <c r="E25" s="72">
        <f t="shared" si="0"/>
        <v>100</v>
      </c>
      <c r="F25" s="72">
        <v>100</v>
      </c>
      <c r="G25" s="72"/>
      <c r="H25" s="72"/>
    </row>
    <row r="26" spans="1:8" ht="78.75" x14ac:dyDescent="0.25">
      <c r="A26" s="215"/>
      <c r="B26" s="7" t="s">
        <v>38</v>
      </c>
      <c r="C26" s="72"/>
      <c r="D26" s="72"/>
      <c r="E26" s="72">
        <f t="shared" si="0"/>
        <v>0</v>
      </c>
      <c r="F26" s="72"/>
      <c r="G26" s="72"/>
      <c r="H26" s="72"/>
    </row>
    <row r="27" spans="1:8" ht="29.25" customHeight="1" x14ac:dyDescent="0.25">
      <c r="A27" s="208" t="s">
        <v>39</v>
      </c>
      <c r="B27" s="50" t="s">
        <v>40</v>
      </c>
      <c r="C27" s="72"/>
      <c r="D27" s="72"/>
      <c r="E27" s="72">
        <f t="shared" si="0"/>
        <v>0</v>
      </c>
      <c r="F27" s="72"/>
      <c r="G27" s="72"/>
      <c r="H27" s="72"/>
    </row>
    <row r="28" spans="1:8" ht="47.25" x14ac:dyDescent="0.25">
      <c r="A28" s="208"/>
      <c r="B28" s="50" t="s">
        <v>41</v>
      </c>
      <c r="C28" s="72"/>
      <c r="D28" s="72"/>
      <c r="E28" s="72">
        <f t="shared" si="0"/>
        <v>0</v>
      </c>
      <c r="F28" s="72"/>
      <c r="G28" s="72"/>
      <c r="H28" s="72"/>
    </row>
    <row r="29" spans="1:8" x14ac:dyDescent="0.25">
      <c r="A29" s="208"/>
      <c r="B29" s="8" t="s">
        <v>42</v>
      </c>
      <c r="C29" s="72"/>
      <c r="D29" s="72"/>
      <c r="E29" s="72">
        <f t="shared" si="0"/>
        <v>0</v>
      </c>
      <c r="F29" s="72"/>
      <c r="G29" s="72"/>
      <c r="H29" s="72"/>
    </row>
    <row r="30" spans="1:8" x14ac:dyDescent="0.25">
      <c r="A30" s="50" t="s">
        <v>43</v>
      </c>
      <c r="B30" s="50" t="s">
        <v>44</v>
      </c>
      <c r="C30" s="72"/>
      <c r="D30" s="72"/>
      <c r="E30" s="72">
        <f t="shared" si="0"/>
        <v>0</v>
      </c>
      <c r="F30" s="72"/>
      <c r="G30" s="72"/>
      <c r="H30" s="72"/>
    </row>
    <row r="31" spans="1:8" ht="31.5" x14ac:dyDescent="0.25">
      <c r="A31" s="9" t="s">
        <v>45</v>
      </c>
      <c r="B31" s="10" t="s">
        <v>46</v>
      </c>
      <c r="C31" s="72"/>
      <c r="D31" s="72"/>
      <c r="E31" s="72">
        <f t="shared" si="0"/>
        <v>0</v>
      </c>
      <c r="F31" s="72"/>
      <c r="G31" s="72"/>
      <c r="H31" s="72"/>
    </row>
    <row r="32" spans="1:8" ht="16.149999999999999" customHeight="1" x14ac:dyDescent="0.25">
      <c r="A32" s="50" t="s">
        <v>47</v>
      </c>
      <c r="B32" s="50" t="s">
        <v>48</v>
      </c>
      <c r="C32" s="72"/>
      <c r="D32" s="72"/>
      <c r="E32" s="72">
        <f t="shared" si="0"/>
        <v>0</v>
      </c>
      <c r="F32" s="72"/>
      <c r="G32" s="72"/>
      <c r="H32" s="72"/>
    </row>
    <row r="33" spans="1:8" x14ac:dyDescent="0.25">
      <c r="A33" s="5" t="s">
        <v>49</v>
      </c>
      <c r="B33" s="5" t="s">
        <v>50</v>
      </c>
      <c r="C33" s="72"/>
      <c r="D33" s="72"/>
      <c r="E33" s="72">
        <f t="shared" si="0"/>
        <v>0</v>
      </c>
      <c r="F33" s="72"/>
      <c r="G33" s="72"/>
      <c r="H33" s="72"/>
    </row>
    <row r="34" spans="1:8" x14ac:dyDescent="0.25">
      <c r="A34" s="5" t="s">
        <v>51</v>
      </c>
      <c r="B34" s="5" t="s">
        <v>52</v>
      </c>
      <c r="C34" s="72"/>
      <c r="D34" s="72"/>
      <c r="E34" s="72">
        <f t="shared" si="0"/>
        <v>0</v>
      </c>
      <c r="F34" s="72"/>
      <c r="G34" s="72"/>
      <c r="H34" s="72"/>
    </row>
    <row r="35" spans="1:8" x14ac:dyDescent="0.25">
      <c r="A35" s="50" t="s">
        <v>53</v>
      </c>
      <c r="B35" s="50" t="s">
        <v>54</v>
      </c>
      <c r="C35" s="72"/>
      <c r="D35" s="72"/>
      <c r="E35" s="72">
        <f t="shared" si="0"/>
        <v>0</v>
      </c>
      <c r="F35" s="72"/>
      <c r="G35" s="72"/>
      <c r="H35" s="72"/>
    </row>
    <row r="36" spans="1:8" x14ac:dyDescent="0.25">
      <c r="A36" s="50" t="s">
        <v>55</v>
      </c>
      <c r="B36" s="50" t="s">
        <v>56</v>
      </c>
      <c r="C36" s="72"/>
      <c r="D36" s="72"/>
      <c r="E36" s="72">
        <f t="shared" si="0"/>
        <v>0</v>
      </c>
      <c r="F36" s="72"/>
      <c r="G36" s="72"/>
      <c r="H36" s="72"/>
    </row>
    <row r="37" spans="1:8" x14ac:dyDescent="0.25">
      <c r="A37" s="50" t="s">
        <v>57</v>
      </c>
      <c r="B37" s="50" t="s">
        <v>58</v>
      </c>
      <c r="C37" s="72"/>
      <c r="D37" s="72"/>
      <c r="E37" s="72">
        <f t="shared" si="0"/>
        <v>0</v>
      </c>
      <c r="F37" s="72"/>
      <c r="G37" s="72"/>
      <c r="H37" s="72"/>
    </row>
    <row r="38" spans="1:8" x14ac:dyDescent="0.25">
      <c r="A38" s="50" t="s">
        <v>59</v>
      </c>
      <c r="B38" s="50" t="s">
        <v>60</v>
      </c>
      <c r="C38" s="72"/>
      <c r="D38" s="72"/>
      <c r="E38" s="72">
        <f t="shared" si="0"/>
        <v>0</v>
      </c>
      <c r="F38" s="72"/>
      <c r="G38" s="72"/>
      <c r="H38" s="72"/>
    </row>
    <row r="39" spans="1:8" x14ac:dyDescent="0.25">
      <c r="A39" s="50" t="s">
        <v>61</v>
      </c>
      <c r="B39" s="50" t="s">
        <v>62</v>
      </c>
      <c r="C39" s="72"/>
      <c r="D39" s="72"/>
      <c r="E39" s="72">
        <f t="shared" si="0"/>
        <v>0</v>
      </c>
      <c r="F39" s="72"/>
      <c r="G39" s="72"/>
      <c r="H39" s="72"/>
    </row>
    <row r="40" spans="1:8" x14ac:dyDescent="0.25">
      <c r="A40" s="209" t="s">
        <v>63</v>
      </c>
      <c r="B40" s="50" t="s">
        <v>64</v>
      </c>
      <c r="C40" s="72"/>
      <c r="D40" s="72"/>
      <c r="E40" s="72">
        <f t="shared" si="0"/>
        <v>0</v>
      </c>
      <c r="F40" s="72"/>
      <c r="G40" s="72"/>
      <c r="H40" s="72"/>
    </row>
    <row r="41" spans="1:8" x14ac:dyDescent="0.25">
      <c r="A41" s="209"/>
      <c r="B41" s="50" t="s">
        <v>65</v>
      </c>
      <c r="C41" s="72"/>
      <c r="D41" s="72"/>
      <c r="E41" s="72">
        <f t="shared" si="0"/>
        <v>0</v>
      </c>
      <c r="F41" s="72"/>
      <c r="G41" s="72"/>
      <c r="H41" s="72"/>
    </row>
    <row r="42" spans="1:8" x14ac:dyDescent="0.25">
      <c r="A42" s="50" t="s">
        <v>66</v>
      </c>
      <c r="B42" s="50" t="s">
        <v>67</v>
      </c>
      <c r="C42" s="72">
        <v>1316</v>
      </c>
      <c r="D42" s="72"/>
      <c r="E42" s="72">
        <f t="shared" si="0"/>
        <v>0</v>
      </c>
      <c r="F42" s="73"/>
      <c r="G42" s="72"/>
      <c r="H42" s="72"/>
    </row>
    <row r="43" spans="1:8" x14ac:dyDescent="0.25">
      <c r="A43" s="50" t="s">
        <v>68</v>
      </c>
      <c r="B43" s="50" t="s">
        <v>69</v>
      </c>
      <c r="C43" s="72"/>
      <c r="D43" s="72"/>
      <c r="E43" s="72">
        <f t="shared" si="0"/>
        <v>0</v>
      </c>
      <c r="F43" s="72"/>
      <c r="G43" s="72"/>
      <c r="H43" s="72"/>
    </row>
    <row r="44" spans="1:8" ht="15" customHeight="1" x14ac:dyDescent="0.25">
      <c r="A44" s="209" t="s">
        <v>70</v>
      </c>
      <c r="B44" s="50" t="s">
        <v>71</v>
      </c>
      <c r="C44" s="72"/>
      <c r="D44" s="72"/>
      <c r="E44" s="72">
        <f t="shared" si="0"/>
        <v>0</v>
      </c>
      <c r="F44" s="72"/>
      <c r="G44" s="72"/>
      <c r="H44" s="72"/>
    </row>
    <row r="45" spans="1:8" ht="18" customHeight="1" x14ac:dyDescent="0.25">
      <c r="A45" s="209"/>
      <c r="B45" s="50" t="s">
        <v>72</v>
      </c>
      <c r="C45" s="72"/>
      <c r="D45" s="72"/>
      <c r="E45" s="72">
        <f t="shared" si="0"/>
        <v>0</v>
      </c>
      <c r="F45" s="72"/>
      <c r="G45" s="72"/>
      <c r="H45" s="72"/>
    </row>
    <row r="46" spans="1:8" x14ac:dyDescent="0.25">
      <c r="A46" s="50" t="s">
        <v>73</v>
      </c>
      <c r="B46" s="50" t="s">
        <v>74</v>
      </c>
      <c r="C46" s="72"/>
      <c r="D46" s="72"/>
      <c r="E46" s="72">
        <f t="shared" si="0"/>
        <v>0</v>
      </c>
      <c r="F46" s="72"/>
      <c r="G46" s="72"/>
      <c r="H46" s="72"/>
    </row>
    <row r="47" spans="1:8" x14ac:dyDescent="0.25">
      <c r="A47" s="12" t="s">
        <v>75</v>
      </c>
      <c r="B47" s="5" t="s">
        <v>76</v>
      </c>
      <c r="C47" s="72">
        <v>942</v>
      </c>
      <c r="D47" s="72"/>
      <c r="E47" s="72">
        <f t="shared" si="0"/>
        <v>0</v>
      </c>
      <c r="F47" s="72"/>
      <c r="G47" s="72"/>
      <c r="H47" s="72"/>
    </row>
    <row r="48" spans="1:8" ht="19.899999999999999" customHeight="1" x14ac:dyDescent="0.25">
      <c r="A48" s="50" t="s">
        <v>77</v>
      </c>
      <c r="B48" s="50" t="s">
        <v>78</v>
      </c>
      <c r="C48" s="72"/>
      <c r="D48" s="72"/>
      <c r="E48" s="72">
        <f t="shared" si="0"/>
        <v>0</v>
      </c>
      <c r="F48" s="72"/>
      <c r="G48" s="72"/>
      <c r="H48" s="72"/>
    </row>
    <row r="49" spans="1:9" ht="19.899999999999999" customHeight="1" x14ac:dyDescent="0.25">
      <c r="A49" s="50" t="s">
        <v>79</v>
      </c>
      <c r="B49" s="50" t="s">
        <v>80</v>
      </c>
      <c r="C49" s="72"/>
      <c r="D49" s="72"/>
      <c r="E49" s="72">
        <f t="shared" si="0"/>
        <v>0</v>
      </c>
      <c r="F49" s="72"/>
      <c r="G49" s="72"/>
      <c r="H49" s="72"/>
    </row>
    <row r="50" spans="1:9" x14ac:dyDescent="0.25">
      <c r="A50" s="50" t="s">
        <v>81</v>
      </c>
      <c r="B50" s="50" t="s">
        <v>82</v>
      </c>
      <c r="C50" s="72"/>
      <c r="D50" s="72"/>
      <c r="E50" s="72">
        <f t="shared" si="0"/>
        <v>0</v>
      </c>
      <c r="F50" s="72"/>
      <c r="G50" s="72"/>
      <c r="H50" s="72"/>
    </row>
    <row r="51" spans="1:9" ht="31.5" x14ac:dyDescent="0.25">
      <c r="A51" s="49" t="s">
        <v>0</v>
      </c>
      <c r="B51" s="13"/>
      <c r="C51" s="15">
        <f>SUM(C6:C23)+SUM(C27:C50)</f>
        <v>9445</v>
      </c>
      <c r="D51" s="15">
        <f>SUM(D6:D23)+SUM(D27:D50)</f>
        <v>0</v>
      </c>
      <c r="E51" s="14">
        <f t="shared" ref="E51" si="3">F51+G51</f>
        <v>100</v>
      </c>
      <c r="F51" s="15">
        <f>SUM(F6:F23)+SUM(F27:F50)</f>
        <v>100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B1:H1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0" zoomScaleNormal="60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103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21.75" customHeight="1" x14ac:dyDescent="0.25">
      <c r="A6" s="222" t="s">
        <v>3</v>
      </c>
      <c r="B6" s="44" t="s">
        <v>4</v>
      </c>
      <c r="C6" s="62"/>
      <c r="D6" s="63"/>
      <c r="E6" s="43">
        <f>F6+G6</f>
        <v>0</v>
      </c>
      <c r="F6" s="43"/>
      <c r="G6" s="43"/>
      <c r="H6" s="43"/>
    </row>
    <row r="7" spans="1:8" ht="17.25" customHeight="1" x14ac:dyDescent="0.25">
      <c r="A7" s="222"/>
      <c r="B7" s="50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18.75" customHeight="1" x14ac:dyDescent="0.25">
      <c r="A8" s="223"/>
      <c r="B8" s="50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19.5" customHeight="1" x14ac:dyDescent="0.25">
      <c r="A9" s="50" t="s">
        <v>7</v>
      </c>
      <c r="B9" s="50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0" t="s">
        <v>9</v>
      </c>
      <c r="B10" s="50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50" t="s">
        <v>11</v>
      </c>
      <c r="B11" s="50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68" t="s">
        <v>13</v>
      </c>
      <c r="B12" s="50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0" t="s">
        <v>17</v>
      </c>
      <c r="B14" s="50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0" t="s">
        <v>19</v>
      </c>
      <c r="B15" s="50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0" t="s">
        <v>21</v>
      </c>
      <c r="B16" s="50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0" t="s">
        <v>23</v>
      </c>
      <c r="B17" s="50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0" t="s">
        <v>25</v>
      </c>
      <c r="B18" s="50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>
        <v>2554</v>
      </c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13" t="s">
        <v>29</v>
      </c>
      <c r="B20" s="50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31.5" customHeight="1" x14ac:dyDescent="0.25">
      <c r="A21" s="21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50" t="s">
        <v>32</v>
      </c>
      <c r="B22" s="50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13" t="s">
        <v>34</v>
      </c>
      <c r="B23" s="50" t="s">
        <v>35</v>
      </c>
      <c r="C23" s="83">
        <f t="shared" ref="C23:D23" si="1">C24+C25+C26</f>
        <v>0</v>
      </c>
      <c r="D23" s="83">
        <f t="shared" si="1"/>
        <v>0</v>
      </c>
      <c r="E23" s="83">
        <f t="shared" si="0"/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70.5" customHeight="1" x14ac:dyDescent="0.25">
      <c r="A25" s="21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3.5" customHeight="1" x14ac:dyDescent="0.25">
      <c r="A26" s="21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08" t="s">
        <v>39</v>
      </c>
      <c r="B27" s="50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08"/>
      <c r="B28" s="50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0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0" t="s">
        <v>43</v>
      </c>
      <c r="B30" s="50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0" t="s">
        <v>47</v>
      </c>
      <c r="B32" s="50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0" t="s">
        <v>53</v>
      </c>
      <c r="B35" s="50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0" t="s">
        <v>55</v>
      </c>
      <c r="B36" s="50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50" t="s">
        <v>57</v>
      </c>
      <c r="B37" s="50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50" t="s">
        <v>59</v>
      </c>
      <c r="B38" s="50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0" t="s">
        <v>61</v>
      </c>
      <c r="B39" s="50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09" t="s">
        <v>63</v>
      </c>
      <c r="B40" s="50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09"/>
      <c r="B41" s="50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0" t="s">
        <v>66</v>
      </c>
      <c r="B42" s="50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50" t="s">
        <v>68</v>
      </c>
      <c r="B43" s="50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09" t="s">
        <v>70</v>
      </c>
      <c r="B44" s="50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09"/>
      <c r="B45" s="50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0" t="s">
        <v>73</v>
      </c>
      <c r="B46" s="50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67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0" t="s">
        <v>77</v>
      </c>
      <c r="B48" s="50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9" ht="19.899999999999999" customHeight="1" x14ac:dyDescent="0.25">
      <c r="A49" s="50" t="s">
        <v>79</v>
      </c>
      <c r="B49" s="50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9" x14ac:dyDescent="0.25">
      <c r="A50" s="50" t="s">
        <v>81</v>
      </c>
      <c r="B50" s="50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9" ht="31.5" x14ac:dyDescent="0.25">
      <c r="A51" s="49" t="s">
        <v>0</v>
      </c>
      <c r="B51" s="13"/>
      <c r="C51" s="15">
        <f>SUM(C6:C23)+SUM(C27:C50)</f>
        <v>2554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B1:H1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31" top="0.53" bottom="0.55000000000000004" header="0.3" footer="0.3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3" zoomScaleNormal="63" zoomScaleSheetLayoutView="63" workbookViewId="0">
      <selection activeCell="J5" sqref="J1:P1048576"/>
    </sheetView>
  </sheetViews>
  <sheetFormatPr defaultRowHeight="15.75" x14ac:dyDescent="0.25"/>
  <cols>
    <col min="1" max="1" width="32.28515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104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85"/>
      <c r="D6" s="85"/>
      <c r="E6" s="85">
        <v>0</v>
      </c>
      <c r="F6" s="85"/>
      <c r="G6" s="85"/>
      <c r="H6" s="85"/>
    </row>
    <row r="7" spans="1:8" ht="34.15" customHeight="1" x14ac:dyDescent="0.25">
      <c r="A7" s="222"/>
      <c r="B7" s="50" t="s">
        <v>5</v>
      </c>
      <c r="C7" s="83"/>
      <c r="D7" s="83"/>
      <c r="E7" s="83">
        <v>0</v>
      </c>
      <c r="F7" s="83"/>
      <c r="G7" s="83"/>
      <c r="H7" s="83"/>
    </row>
    <row r="8" spans="1:8" ht="26.45" customHeight="1" x14ac:dyDescent="0.25">
      <c r="A8" s="223"/>
      <c r="B8" s="50" t="s">
        <v>6</v>
      </c>
      <c r="C8" s="83"/>
      <c r="D8" s="83"/>
      <c r="E8" s="83">
        <v>0</v>
      </c>
      <c r="F8" s="83"/>
      <c r="G8" s="83"/>
      <c r="H8" s="83"/>
    </row>
    <row r="9" spans="1:8" ht="32.450000000000003" customHeight="1" x14ac:dyDescent="0.25">
      <c r="A9" s="50" t="s">
        <v>7</v>
      </c>
      <c r="B9" s="50" t="s">
        <v>8</v>
      </c>
      <c r="C9" s="83"/>
      <c r="D9" s="83"/>
      <c r="E9" s="83">
        <v>0</v>
      </c>
      <c r="F9" s="83"/>
      <c r="G9" s="83"/>
      <c r="H9" s="83"/>
    </row>
    <row r="10" spans="1:8" x14ac:dyDescent="0.25">
      <c r="A10" s="50" t="s">
        <v>9</v>
      </c>
      <c r="B10" s="50" t="s">
        <v>10</v>
      </c>
      <c r="C10" s="83"/>
      <c r="D10" s="83"/>
      <c r="E10" s="83">
        <v>0</v>
      </c>
      <c r="F10" s="83"/>
      <c r="G10" s="83"/>
      <c r="H10" s="83"/>
    </row>
    <row r="11" spans="1:8" x14ac:dyDescent="0.25">
      <c r="A11" s="50" t="s">
        <v>11</v>
      </c>
      <c r="B11" s="50" t="s">
        <v>12</v>
      </c>
      <c r="C11" s="83"/>
      <c r="D11" s="83"/>
      <c r="E11" s="83">
        <v>0</v>
      </c>
      <c r="F11" s="83"/>
      <c r="G11" s="83"/>
      <c r="H11" s="83"/>
    </row>
    <row r="12" spans="1:8" x14ac:dyDescent="0.25">
      <c r="A12" s="50" t="s">
        <v>13</v>
      </c>
      <c r="B12" s="50" t="s">
        <v>14</v>
      </c>
      <c r="C12" s="83"/>
      <c r="D12" s="83"/>
      <c r="E12" s="83">
        <v>0</v>
      </c>
      <c r="F12" s="83"/>
      <c r="G12" s="83"/>
      <c r="H12" s="83"/>
    </row>
    <row r="13" spans="1:8" x14ac:dyDescent="0.25">
      <c r="A13" s="5" t="s">
        <v>15</v>
      </c>
      <c r="B13" s="5" t="s">
        <v>16</v>
      </c>
      <c r="C13" s="83"/>
      <c r="D13" s="83"/>
      <c r="E13" s="83">
        <v>0</v>
      </c>
      <c r="F13" s="83"/>
      <c r="G13" s="83"/>
      <c r="H13" s="83"/>
    </row>
    <row r="14" spans="1:8" x14ac:dyDescent="0.25">
      <c r="A14" s="50" t="s">
        <v>17</v>
      </c>
      <c r="B14" s="50" t="s">
        <v>18</v>
      </c>
      <c r="C14" s="83"/>
      <c r="D14" s="83"/>
      <c r="E14" s="83">
        <v>0</v>
      </c>
      <c r="F14" s="83"/>
      <c r="G14" s="83"/>
      <c r="H14" s="83"/>
    </row>
    <row r="15" spans="1:8" x14ac:dyDescent="0.25">
      <c r="A15" s="50" t="s">
        <v>19</v>
      </c>
      <c r="B15" s="50" t="s">
        <v>20</v>
      </c>
      <c r="C15" s="83"/>
      <c r="D15" s="83"/>
      <c r="E15" s="83">
        <v>0</v>
      </c>
      <c r="F15" s="83"/>
      <c r="G15" s="83"/>
      <c r="H15" s="83"/>
    </row>
    <row r="16" spans="1:8" ht="24.6" customHeight="1" x14ac:dyDescent="0.25">
      <c r="A16" s="50" t="s">
        <v>21</v>
      </c>
      <c r="B16" s="50" t="s">
        <v>22</v>
      </c>
      <c r="C16" s="83"/>
      <c r="D16" s="83"/>
      <c r="E16" s="83">
        <v>0</v>
      </c>
      <c r="F16" s="83"/>
      <c r="G16" s="83"/>
      <c r="H16" s="83"/>
    </row>
    <row r="17" spans="1:8" x14ac:dyDescent="0.25">
      <c r="A17" s="50" t="s">
        <v>23</v>
      </c>
      <c r="B17" s="50" t="s">
        <v>24</v>
      </c>
      <c r="C17" s="83"/>
      <c r="D17" s="83"/>
      <c r="E17" s="83">
        <v>0</v>
      </c>
      <c r="F17" s="83"/>
      <c r="G17" s="83"/>
      <c r="H17" s="83"/>
    </row>
    <row r="18" spans="1:8" x14ac:dyDescent="0.25">
      <c r="A18" s="50" t="s">
        <v>25</v>
      </c>
      <c r="B18" s="50" t="s">
        <v>26</v>
      </c>
      <c r="C18" s="83"/>
      <c r="D18" s="83"/>
      <c r="E18" s="83">
        <v>0</v>
      </c>
      <c r="F18" s="83"/>
      <c r="G18" s="83"/>
      <c r="H18" s="83"/>
    </row>
    <row r="19" spans="1:8" ht="16.149999999999999" customHeight="1" x14ac:dyDescent="0.25">
      <c r="A19" s="5" t="s">
        <v>27</v>
      </c>
      <c r="B19" s="5" t="s">
        <v>28</v>
      </c>
      <c r="C19" s="83">
        <v>604</v>
      </c>
      <c r="D19" s="83"/>
      <c r="E19" s="83">
        <v>0</v>
      </c>
      <c r="F19" s="83"/>
      <c r="G19" s="83"/>
      <c r="H19" s="83"/>
    </row>
    <row r="20" spans="1:8" ht="16.149999999999999" customHeight="1" x14ac:dyDescent="0.25">
      <c r="A20" s="213" t="s">
        <v>29</v>
      </c>
      <c r="B20" s="50" t="s">
        <v>30</v>
      </c>
      <c r="C20" s="83">
        <v>540</v>
      </c>
      <c r="D20" s="83"/>
      <c r="E20" s="83">
        <v>0</v>
      </c>
      <c r="F20" s="83"/>
      <c r="G20" s="83"/>
      <c r="H20" s="83"/>
    </row>
    <row r="21" spans="1:8" ht="43.9" customHeight="1" x14ac:dyDescent="0.25">
      <c r="A21" s="215"/>
      <c r="B21" s="6" t="s">
        <v>31</v>
      </c>
      <c r="C21" s="83">
        <v>690</v>
      </c>
      <c r="D21" s="83"/>
      <c r="E21" s="83">
        <v>0</v>
      </c>
      <c r="F21" s="83">
        <v>0</v>
      </c>
      <c r="G21" s="83"/>
      <c r="H21" s="83"/>
    </row>
    <row r="22" spans="1:8" x14ac:dyDescent="0.25">
      <c r="A22" s="50" t="s">
        <v>32</v>
      </c>
      <c r="B22" s="50" t="s">
        <v>33</v>
      </c>
      <c r="C22" s="83"/>
      <c r="D22" s="83"/>
      <c r="E22" s="83">
        <v>0</v>
      </c>
      <c r="F22" s="83"/>
      <c r="G22" s="83"/>
      <c r="H22" s="83"/>
    </row>
    <row r="23" spans="1:8" x14ac:dyDescent="0.25">
      <c r="A23" s="213" t="s">
        <v>34</v>
      </c>
      <c r="B23" s="50" t="s">
        <v>35</v>
      </c>
      <c r="C23" s="83">
        <f t="shared" ref="C23:D23" si="0">C24+C25+C26</f>
        <v>500</v>
      </c>
      <c r="D23" s="83">
        <f t="shared" si="0"/>
        <v>0</v>
      </c>
      <c r="E23" s="83">
        <f t="shared" ref="E23" si="1">F23+G23</f>
        <v>500</v>
      </c>
      <c r="F23" s="83">
        <f t="shared" ref="F23:H23" si="2">F24+F25+F26</f>
        <v>500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83"/>
      <c r="D24" s="83"/>
      <c r="E24" s="83">
        <v>0</v>
      </c>
      <c r="F24" s="83"/>
      <c r="G24" s="83"/>
      <c r="H24" s="83"/>
    </row>
    <row r="25" spans="1:8" ht="83.45" customHeight="1" x14ac:dyDescent="0.25">
      <c r="A25" s="214"/>
      <c r="B25" s="7" t="s">
        <v>37</v>
      </c>
      <c r="C25" s="83">
        <v>500</v>
      </c>
      <c r="D25" s="83"/>
      <c r="E25" s="83">
        <v>500</v>
      </c>
      <c r="F25" s="83">
        <v>500</v>
      </c>
      <c r="G25" s="83"/>
      <c r="H25" s="83"/>
    </row>
    <row r="26" spans="1:8" ht="78.75" x14ac:dyDescent="0.25">
      <c r="A26" s="215"/>
      <c r="B26" s="7" t="s">
        <v>38</v>
      </c>
      <c r="C26" s="83"/>
      <c r="D26" s="83"/>
      <c r="E26" s="83">
        <v>0</v>
      </c>
      <c r="F26" s="83"/>
      <c r="G26" s="83"/>
      <c r="H26" s="83"/>
    </row>
    <row r="27" spans="1:8" x14ac:dyDescent="0.25">
      <c r="A27" s="208" t="s">
        <v>39</v>
      </c>
      <c r="B27" s="50" t="s">
        <v>40</v>
      </c>
      <c r="C27" s="83">
        <v>1440</v>
      </c>
      <c r="D27" s="83"/>
      <c r="E27" s="83">
        <v>0</v>
      </c>
      <c r="F27" s="83"/>
      <c r="G27" s="83"/>
      <c r="H27" s="83"/>
    </row>
    <row r="28" spans="1:8" ht="47.25" x14ac:dyDescent="0.25">
      <c r="A28" s="208"/>
      <c r="B28" s="50" t="s">
        <v>41</v>
      </c>
      <c r="C28" s="83">
        <v>1285</v>
      </c>
      <c r="D28" s="83"/>
      <c r="E28" s="83">
        <v>0</v>
      </c>
      <c r="F28" s="83">
        <v>0</v>
      </c>
      <c r="G28" s="83"/>
      <c r="H28" s="83"/>
    </row>
    <row r="29" spans="1:8" x14ac:dyDescent="0.25">
      <c r="A29" s="208"/>
      <c r="B29" s="8" t="s">
        <v>42</v>
      </c>
      <c r="C29" s="83"/>
      <c r="D29" s="83"/>
      <c r="E29" s="83">
        <v>0</v>
      </c>
      <c r="F29" s="83"/>
      <c r="G29" s="83"/>
      <c r="H29" s="83"/>
    </row>
    <row r="30" spans="1:8" x14ac:dyDescent="0.25">
      <c r="A30" s="50" t="s">
        <v>43</v>
      </c>
      <c r="B30" s="50" t="s">
        <v>44</v>
      </c>
      <c r="C30" s="83"/>
      <c r="D30" s="83"/>
      <c r="E30" s="83">
        <v>0</v>
      </c>
      <c r="F30" s="83"/>
      <c r="G30" s="83"/>
      <c r="H30" s="83"/>
    </row>
    <row r="31" spans="1:8" ht="31.5" x14ac:dyDescent="0.25">
      <c r="A31" s="9" t="s">
        <v>45</v>
      </c>
      <c r="B31" s="10" t="s">
        <v>46</v>
      </c>
      <c r="C31" s="83"/>
      <c r="D31" s="83"/>
      <c r="E31" s="83">
        <v>0</v>
      </c>
      <c r="F31" s="83"/>
      <c r="G31" s="83"/>
      <c r="H31" s="83"/>
    </row>
    <row r="32" spans="1:8" ht="16.149999999999999" customHeight="1" x14ac:dyDescent="0.25">
      <c r="A32" s="50" t="s">
        <v>47</v>
      </c>
      <c r="B32" s="50" t="s">
        <v>48</v>
      </c>
      <c r="C32" s="83"/>
      <c r="D32" s="83"/>
      <c r="E32" s="83">
        <v>0</v>
      </c>
      <c r="F32" s="83"/>
      <c r="G32" s="83"/>
      <c r="H32" s="83"/>
    </row>
    <row r="33" spans="1:8" x14ac:dyDescent="0.25">
      <c r="A33" s="5" t="s">
        <v>49</v>
      </c>
      <c r="B33" s="5" t="s">
        <v>50</v>
      </c>
      <c r="C33" s="83"/>
      <c r="D33" s="83"/>
      <c r="E33" s="83">
        <v>0</v>
      </c>
      <c r="F33" s="83"/>
      <c r="G33" s="83"/>
      <c r="H33" s="83"/>
    </row>
    <row r="34" spans="1:8" x14ac:dyDescent="0.25">
      <c r="A34" s="5" t="s">
        <v>51</v>
      </c>
      <c r="B34" s="5" t="s">
        <v>52</v>
      </c>
      <c r="C34" s="83"/>
      <c r="D34" s="83"/>
      <c r="E34" s="83">
        <v>0</v>
      </c>
      <c r="F34" s="83"/>
      <c r="G34" s="83"/>
      <c r="H34" s="83"/>
    </row>
    <row r="35" spans="1:8" x14ac:dyDescent="0.25">
      <c r="A35" s="50" t="s">
        <v>53</v>
      </c>
      <c r="B35" s="50" t="s">
        <v>54</v>
      </c>
      <c r="C35" s="83"/>
      <c r="D35" s="83"/>
      <c r="E35" s="83">
        <v>0</v>
      </c>
      <c r="F35" s="83"/>
      <c r="G35" s="83"/>
      <c r="H35" s="83"/>
    </row>
    <row r="36" spans="1:8" x14ac:dyDescent="0.25">
      <c r="A36" s="50" t="s">
        <v>55</v>
      </c>
      <c r="B36" s="50" t="s">
        <v>56</v>
      </c>
      <c r="C36" s="83"/>
      <c r="D36" s="83"/>
      <c r="E36" s="83">
        <v>0</v>
      </c>
      <c r="F36" s="83"/>
      <c r="G36" s="83"/>
      <c r="H36" s="83"/>
    </row>
    <row r="37" spans="1:8" x14ac:dyDescent="0.25">
      <c r="A37" s="50" t="s">
        <v>57</v>
      </c>
      <c r="B37" s="50" t="s">
        <v>58</v>
      </c>
      <c r="C37" s="83"/>
      <c r="D37" s="83"/>
      <c r="E37" s="83">
        <v>0</v>
      </c>
      <c r="F37" s="83"/>
      <c r="G37" s="83"/>
      <c r="H37" s="83"/>
    </row>
    <row r="38" spans="1:8" x14ac:dyDescent="0.25">
      <c r="A38" s="50" t="s">
        <v>59</v>
      </c>
      <c r="B38" s="50" t="s">
        <v>60</v>
      </c>
      <c r="C38" s="83"/>
      <c r="D38" s="83"/>
      <c r="E38" s="83">
        <v>0</v>
      </c>
      <c r="F38" s="83"/>
      <c r="G38" s="83"/>
      <c r="H38" s="83"/>
    </row>
    <row r="39" spans="1:8" x14ac:dyDescent="0.25">
      <c r="A39" s="50" t="s">
        <v>61</v>
      </c>
      <c r="B39" s="50" t="s">
        <v>62</v>
      </c>
      <c r="C39" s="83"/>
      <c r="D39" s="83"/>
      <c r="E39" s="83">
        <v>0</v>
      </c>
      <c r="F39" s="83"/>
      <c r="G39" s="83"/>
      <c r="H39" s="83"/>
    </row>
    <row r="40" spans="1:8" x14ac:dyDescent="0.25">
      <c r="A40" s="209" t="s">
        <v>63</v>
      </c>
      <c r="B40" s="50" t="s">
        <v>64</v>
      </c>
      <c r="C40" s="83"/>
      <c r="D40" s="83"/>
      <c r="E40" s="83">
        <v>0</v>
      </c>
      <c r="F40" s="83"/>
      <c r="G40" s="83"/>
      <c r="H40" s="83"/>
    </row>
    <row r="41" spans="1:8" x14ac:dyDescent="0.25">
      <c r="A41" s="209"/>
      <c r="B41" s="50" t="s">
        <v>65</v>
      </c>
      <c r="C41" s="83"/>
      <c r="D41" s="83"/>
      <c r="E41" s="83">
        <v>0</v>
      </c>
      <c r="F41" s="83"/>
      <c r="G41" s="83"/>
      <c r="H41" s="83"/>
    </row>
    <row r="42" spans="1:8" x14ac:dyDescent="0.25">
      <c r="A42" s="50" t="s">
        <v>66</v>
      </c>
      <c r="B42" s="50" t="s">
        <v>67</v>
      </c>
      <c r="C42" s="83">
        <v>1242</v>
      </c>
      <c r="D42" s="83"/>
      <c r="E42" s="83">
        <v>0</v>
      </c>
      <c r="F42" s="84"/>
      <c r="G42" s="83"/>
      <c r="H42" s="83"/>
    </row>
    <row r="43" spans="1:8" x14ac:dyDescent="0.25">
      <c r="A43" s="50" t="s">
        <v>68</v>
      </c>
      <c r="B43" s="50" t="s">
        <v>69</v>
      </c>
      <c r="C43" s="4"/>
      <c r="D43" s="4"/>
      <c r="E43" s="4">
        <f t="shared" ref="E43:E50" si="3">F43+G43</f>
        <v>0</v>
      </c>
      <c r="F43" s="4"/>
      <c r="G43" s="4"/>
      <c r="H43" s="4"/>
    </row>
    <row r="44" spans="1:8" ht="15" customHeight="1" x14ac:dyDescent="0.25">
      <c r="A44" s="209" t="s">
        <v>70</v>
      </c>
      <c r="B44" s="50" t="s">
        <v>71</v>
      </c>
      <c r="C44" s="4"/>
      <c r="D44" s="4"/>
      <c r="E44" s="4">
        <f t="shared" si="3"/>
        <v>0</v>
      </c>
      <c r="F44" s="4"/>
      <c r="G44" s="4"/>
      <c r="H44" s="4"/>
    </row>
    <row r="45" spans="1:8" ht="18" customHeight="1" x14ac:dyDescent="0.25">
      <c r="A45" s="209"/>
      <c r="B45" s="50" t="s">
        <v>72</v>
      </c>
      <c r="C45" s="4"/>
      <c r="D45" s="4"/>
      <c r="E45" s="4">
        <f t="shared" si="3"/>
        <v>0</v>
      </c>
      <c r="F45" s="4"/>
      <c r="G45" s="4"/>
      <c r="H45" s="4"/>
    </row>
    <row r="46" spans="1:8" x14ac:dyDescent="0.25">
      <c r="A46" s="50" t="s">
        <v>73</v>
      </c>
      <c r="B46" s="50" t="s">
        <v>74</v>
      </c>
      <c r="C46" s="4"/>
      <c r="D46" s="4"/>
      <c r="E46" s="4">
        <f t="shared" si="3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3"/>
        <v>0</v>
      </c>
      <c r="F47" s="4"/>
      <c r="G47" s="4"/>
      <c r="H47" s="4"/>
    </row>
    <row r="48" spans="1:8" ht="19.899999999999999" customHeight="1" x14ac:dyDescent="0.25">
      <c r="A48" s="50" t="s">
        <v>77</v>
      </c>
      <c r="B48" s="50" t="s">
        <v>78</v>
      </c>
      <c r="C48" s="4"/>
      <c r="D48" s="4"/>
      <c r="E48" s="4">
        <f t="shared" si="3"/>
        <v>0</v>
      </c>
      <c r="F48" s="4"/>
      <c r="G48" s="4"/>
      <c r="H48" s="4"/>
    </row>
    <row r="49" spans="1:9" ht="19.899999999999999" customHeight="1" x14ac:dyDescent="0.25">
      <c r="A49" s="50" t="s">
        <v>79</v>
      </c>
      <c r="B49" s="50" t="s">
        <v>80</v>
      </c>
      <c r="C49" s="4"/>
      <c r="D49" s="4"/>
      <c r="E49" s="4">
        <f t="shared" si="3"/>
        <v>0</v>
      </c>
      <c r="F49" s="4"/>
      <c r="G49" s="4"/>
      <c r="H49" s="4"/>
    </row>
    <row r="50" spans="1:9" x14ac:dyDescent="0.25">
      <c r="A50" s="50" t="s">
        <v>81</v>
      </c>
      <c r="B50" s="50" t="s">
        <v>82</v>
      </c>
      <c r="C50" s="4"/>
      <c r="D50" s="4"/>
      <c r="E50" s="4">
        <f t="shared" si="3"/>
        <v>0</v>
      </c>
      <c r="F50" s="4"/>
      <c r="G50" s="4"/>
      <c r="H50" s="4"/>
    </row>
    <row r="51" spans="1:9" ht="31.5" x14ac:dyDescent="0.25">
      <c r="A51" s="49" t="s">
        <v>0</v>
      </c>
      <c r="B51" s="13"/>
      <c r="C51" s="15">
        <f>SUM(C6:C23)+SUM(C27:C50)</f>
        <v>6301</v>
      </c>
      <c r="D51" s="15">
        <f>SUM(D6:D23)+SUM(D27:D50)</f>
        <v>0</v>
      </c>
      <c r="E51" s="14">
        <f t="shared" ref="E51" si="4">F51+G51</f>
        <v>500</v>
      </c>
      <c r="F51" s="15">
        <f>SUM(F6:F23)+SUM(F27:F50)</f>
        <v>500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B1:H1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0866141732283472" right="0.31496062992125984" top="0.55118110236220474" bottom="0.35433070866141736" header="0.31496062992125984" footer="0.31496062992125984"/>
  <pageSetup paperSize="9" scale="5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0" zoomScaleNormal="60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98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82"/>
      <c r="D6" s="82"/>
      <c r="E6" s="82">
        <v>0</v>
      </c>
      <c r="F6" s="82"/>
      <c r="G6" s="82"/>
      <c r="H6" s="82"/>
    </row>
    <row r="7" spans="1:8" ht="34.15" customHeight="1" x14ac:dyDescent="0.25">
      <c r="A7" s="222"/>
      <c r="B7" s="50" t="s">
        <v>5</v>
      </c>
      <c r="C7" s="80"/>
      <c r="D7" s="80"/>
      <c r="E7" s="80">
        <v>0</v>
      </c>
      <c r="F7" s="80"/>
      <c r="G7" s="80"/>
      <c r="H7" s="80"/>
    </row>
    <row r="8" spans="1:8" ht="26.45" customHeight="1" x14ac:dyDescent="0.25">
      <c r="A8" s="223"/>
      <c r="B8" s="50" t="s">
        <v>6</v>
      </c>
      <c r="C8" s="80"/>
      <c r="D8" s="80"/>
      <c r="E8" s="80">
        <v>0</v>
      </c>
      <c r="F8" s="80"/>
      <c r="G8" s="80"/>
      <c r="H8" s="80"/>
    </row>
    <row r="9" spans="1:8" ht="32.450000000000003" customHeight="1" x14ac:dyDescent="0.25">
      <c r="A9" s="50" t="s">
        <v>7</v>
      </c>
      <c r="B9" s="50" t="s">
        <v>8</v>
      </c>
      <c r="C9" s="80"/>
      <c r="D9" s="80"/>
      <c r="E9" s="80">
        <v>0</v>
      </c>
      <c r="F9" s="80"/>
      <c r="G9" s="80"/>
      <c r="H9" s="80"/>
    </row>
    <row r="10" spans="1:8" x14ac:dyDescent="0.25">
      <c r="A10" s="50" t="s">
        <v>9</v>
      </c>
      <c r="B10" s="50" t="s">
        <v>10</v>
      </c>
      <c r="C10" s="80">
        <v>250</v>
      </c>
      <c r="D10" s="80"/>
      <c r="E10" s="80">
        <v>0</v>
      </c>
      <c r="F10" s="80"/>
      <c r="G10" s="80"/>
      <c r="H10" s="80">
        <v>8</v>
      </c>
    </row>
    <row r="11" spans="1:8" x14ac:dyDescent="0.25">
      <c r="A11" s="50" t="s">
        <v>11</v>
      </c>
      <c r="B11" s="50" t="s">
        <v>12</v>
      </c>
      <c r="C11" s="80"/>
      <c r="D11" s="80"/>
      <c r="E11" s="80">
        <v>0</v>
      </c>
      <c r="F11" s="80"/>
      <c r="G11" s="80"/>
      <c r="H11" s="80"/>
    </row>
    <row r="12" spans="1:8" x14ac:dyDescent="0.25">
      <c r="A12" s="50" t="s">
        <v>13</v>
      </c>
      <c r="B12" s="50" t="s">
        <v>14</v>
      </c>
      <c r="C12" s="80"/>
      <c r="D12" s="80"/>
      <c r="E12" s="80">
        <v>0</v>
      </c>
      <c r="F12" s="80"/>
      <c r="G12" s="80"/>
      <c r="H12" s="80"/>
    </row>
    <row r="13" spans="1:8" x14ac:dyDescent="0.25">
      <c r="A13" s="5" t="s">
        <v>15</v>
      </c>
      <c r="B13" s="5" t="s">
        <v>16</v>
      </c>
      <c r="C13" s="80"/>
      <c r="D13" s="80"/>
      <c r="E13" s="80">
        <v>0</v>
      </c>
      <c r="F13" s="80"/>
      <c r="G13" s="80"/>
      <c r="H13" s="80"/>
    </row>
    <row r="14" spans="1:8" x14ac:dyDescent="0.25">
      <c r="A14" s="50" t="s">
        <v>17</v>
      </c>
      <c r="B14" s="50" t="s">
        <v>18</v>
      </c>
      <c r="C14" s="80"/>
      <c r="D14" s="80"/>
      <c r="E14" s="80">
        <v>0</v>
      </c>
      <c r="F14" s="80"/>
      <c r="G14" s="80"/>
      <c r="H14" s="80"/>
    </row>
    <row r="15" spans="1:8" x14ac:dyDescent="0.25">
      <c r="A15" s="50" t="s">
        <v>19</v>
      </c>
      <c r="B15" s="50" t="s">
        <v>20</v>
      </c>
      <c r="C15" s="80"/>
      <c r="D15" s="80"/>
      <c r="E15" s="80">
        <v>0</v>
      </c>
      <c r="F15" s="80"/>
      <c r="G15" s="80"/>
      <c r="H15" s="80"/>
    </row>
    <row r="16" spans="1:8" ht="24.6" customHeight="1" x14ac:dyDescent="0.25">
      <c r="A16" s="50" t="s">
        <v>21</v>
      </c>
      <c r="B16" s="50" t="s">
        <v>22</v>
      </c>
      <c r="C16" s="80"/>
      <c r="D16" s="80"/>
      <c r="E16" s="80">
        <v>0</v>
      </c>
      <c r="F16" s="80"/>
      <c r="G16" s="80"/>
      <c r="H16" s="80"/>
    </row>
    <row r="17" spans="1:8" x14ac:dyDescent="0.25">
      <c r="A17" s="50" t="s">
        <v>23</v>
      </c>
      <c r="B17" s="50" t="s">
        <v>24</v>
      </c>
      <c r="C17" s="80"/>
      <c r="D17" s="80"/>
      <c r="E17" s="80">
        <v>0</v>
      </c>
      <c r="F17" s="80"/>
      <c r="G17" s="80"/>
      <c r="H17" s="80"/>
    </row>
    <row r="18" spans="1:8" x14ac:dyDescent="0.25">
      <c r="A18" s="50" t="s">
        <v>25</v>
      </c>
      <c r="B18" s="50" t="s">
        <v>26</v>
      </c>
      <c r="C18" s="80"/>
      <c r="D18" s="80"/>
      <c r="E18" s="80">
        <v>0</v>
      </c>
      <c r="F18" s="80"/>
      <c r="G18" s="80"/>
      <c r="H18" s="80"/>
    </row>
    <row r="19" spans="1:8" ht="16.149999999999999" customHeight="1" x14ac:dyDescent="0.25">
      <c r="A19" s="5" t="s">
        <v>27</v>
      </c>
      <c r="B19" s="5" t="s">
        <v>28</v>
      </c>
      <c r="C19" s="80">
        <v>3600</v>
      </c>
      <c r="D19" s="80"/>
      <c r="E19" s="80">
        <v>0</v>
      </c>
      <c r="F19" s="80"/>
      <c r="G19" s="80"/>
      <c r="H19" s="80"/>
    </row>
    <row r="20" spans="1:8" ht="16.149999999999999" customHeight="1" x14ac:dyDescent="0.25">
      <c r="A20" s="213" t="s">
        <v>29</v>
      </c>
      <c r="B20" s="50" t="s">
        <v>30</v>
      </c>
      <c r="C20" s="80"/>
      <c r="D20" s="80"/>
      <c r="E20" s="80">
        <v>0</v>
      </c>
      <c r="F20" s="80"/>
      <c r="G20" s="80"/>
      <c r="H20" s="80"/>
    </row>
    <row r="21" spans="1:8" ht="43.9" customHeight="1" x14ac:dyDescent="0.25">
      <c r="A21" s="215"/>
      <c r="B21" s="6" t="s">
        <v>31</v>
      </c>
      <c r="C21" s="80"/>
      <c r="D21" s="80"/>
      <c r="E21" s="80">
        <v>0</v>
      </c>
      <c r="F21" s="80"/>
      <c r="G21" s="80"/>
      <c r="H21" s="80"/>
    </row>
    <row r="22" spans="1:8" x14ac:dyDescent="0.25">
      <c r="A22" s="50" t="s">
        <v>32</v>
      </c>
      <c r="B22" s="50" t="s">
        <v>33</v>
      </c>
      <c r="C22" s="80"/>
      <c r="D22" s="80"/>
      <c r="E22" s="80">
        <v>0</v>
      </c>
      <c r="F22" s="80"/>
      <c r="G22" s="80"/>
      <c r="H22" s="80"/>
    </row>
    <row r="23" spans="1:8" x14ac:dyDescent="0.25">
      <c r="A23" s="213" t="s">
        <v>34</v>
      </c>
      <c r="B23" s="50" t="s">
        <v>35</v>
      </c>
      <c r="C23" s="83">
        <f t="shared" ref="C23:D23" si="0">C24+C25+C26</f>
        <v>0</v>
      </c>
      <c r="D23" s="83">
        <f t="shared" si="0"/>
        <v>0</v>
      </c>
      <c r="E23" s="83">
        <f t="shared" ref="E23" si="1">F23+G23</f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80"/>
      <c r="D24" s="80"/>
      <c r="E24" s="80">
        <v>0</v>
      </c>
      <c r="F24" s="80"/>
      <c r="G24" s="80"/>
      <c r="H24" s="80"/>
    </row>
    <row r="25" spans="1:8" ht="83.45" customHeight="1" x14ac:dyDescent="0.25">
      <c r="A25" s="214"/>
      <c r="B25" s="7" t="s">
        <v>37</v>
      </c>
      <c r="C25" s="80"/>
      <c r="D25" s="80"/>
      <c r="E25" s="80">
        <v>0</v>
      </c>
      <c r="F25" s="80"/>
      <c r="G25" s="80"/>
      <c r="H25" s="80"/>
    </row>
    <row r="26" spans="1:8" ht="78.75" x14ac:dyDescent="0.25">
      <c r="A26" s="215"/>
      <c r="B26" s="7" t="s">
        <v>38</v>
      </c>
      <c r="C26" s="80"/>
      <c r="D26" s="80"/>
      <c r="E26" s="80">
        <v>0</v>
      </c>
      <c r="F26" s="80"/>
      <c r="G26" s="80"/>
      <c r="H26" s="80"/>
    </row>
    <row r="27" spans="1:8" x14ac:dyDescent="0.25">
      <c r="A27" s="208" t="s">
        <v>39</v>
      </c>
      <c r="B27" s="50" t="s">
        <v>40</v>
      </c>
      <c r="C27" s="80"/>
      <c r="D27" s="80"/>
      <c r="E27" s="80">
        <v>0</v>
      </c>
      <c r="F27" s="80"/>
      <c r="G27" s="80"/>
      <c r="H27" s="80"/>
    </row>
    <row r="28" spans="1:8" ht="47.25" x14ac:dyDescent="0.25">
      <c r="A28" s="208"/>
      <c r="B28" s="50" t="s">
        <v>41</v>
      </c>
      <c r="C28" s="80"/>
      <c r="D28" s="80"/>
      <c r="E28" s="80">
        <v>0</v>
      </c>
      <c r="F28" s="80"/>
      <c r="G28" s="80"/>
      <c r="H28" s="80"/>
    </row>
    <row r="29" spans="1:8" x14ac:dyDescent="0.25">
      <c r="A29" s="208"/>
      <c r="B29" s="8" t="s">
        <v>42</v>
      </c>
      <c r="C29" s="80"/>
      <c r="D29" s="80"/>
      <c r="E29" s="80">
        <v>0</v>
      </c>
      <c r="F29" s="80"/>
      <c r="G29" s="80"/>
      <c r="H29" s="80"/>
    </row>
    <row r="30" spans="1:8" x14ac:dyDescent="0.25">
      <c r="A30" s="50" t="s">
        <v>43</v>
      </c>
      <c r="B30" s="50" t="s">
        <v>44</v>
      </c>
      <c r="C30" s="80"/>
      <c r="D30" s="80"/>
      <c r="E30" s="80">
        <v>0</v>
      </c>
      <c r="F30" s="80"/>
      <c r="G30" s="80"/>
      <c r="H30" s="80"/>
    </row>
    <row r="31" spans="1:8" ht="31.5" x14ac:dyDescent="0.25">
      <c r="A31" s="9" t="s">
        <v>45</v>
      </c>
      <c r="B31" s="10" t="s">
        <v>46</v>
      </c>
      <c r="C31" s="80"/>
      <c r="D31" s="80"/>
      <c r="E31" s="80">
        <v>0</v>
      </c>
      <c r="F31" s="80"/>
      <c r="G31" s="80"/>
      <c r="H31" s="80"/>
    </row>
    <row r="32" spans="1:8" ht="16.149999999999999" customHeight="1" x14ac:dyDescent="0.25">
      <c r="A32" s="50" t="s">
        <v>47</v>
      </c>
      <c r="B32" s="50" t="s">
        <v>48</v>
      </c>
      <c r="C32" s="80"/>
      <c r="D32" s="80"/>
      <c r="E32" s="80">
        <v>0</v>
      </c>
      <c r="F32" s="80"/>
      <c r="G32" s="80"/>
      <c r="H32" s="80"/>
    </row>
    <row r="33" spans="1:8" x14ac:dyDescent="0.25">
      <c r="A33" s="5" t="s">
        <v>49</v>
      </c>
      <c r="B33" s="5" t="s">
        <v>50</v>
      </c>
      <c r="C33" s="80"/>
      <c r="D33" s="80"/>
      <c r="E33" s="80">
        <v>0</v>
      </c>
      <c r="F33" s="80"/>
      <c r="G33" s="80"/>
      <c r="H33" s="80"/>
    </row>
    <row r="34" spans="1:8" x14ac:dyDescent="0.25">
      <c r="A34" s="5" t="s">
        <v>51</v>
      </c>
      <c r="B34" s="5" t="s">
        <v>52</v>
      </c>
      <c r="C34" s="80">
        <v>800</v>
      </c>
      <c r="D34" s="80"/>
      <c r="E34" s="80">
        <v>0</v>
      </c>
      <c r="F34" s="80"/>
      <c r="G34" s="80"/>
      <c r="H34" s="80">
        <v>6</v>
      </c>
    </row>
    <row r="35" spans="1:8" x14ac:dyDescent="0.25">
      <c r="A35" s="50" t="s">
        <v>53</v>
      </c>
      <c r="B35" s="50" t="s">
        <v>54</v>
      </c>
      <c r="C35" s="80">
        <v>628</v>
      </c>
      <c r="D35" s="80"/>
      <c r="E35" s="80">
        <v>0</v>
      </c>
      <c r="F35" s="80"/>
      <c r="G35" s="80"/>
      <c r="H35" s="80">
        <v>74</v>
      </c>
    </row>
    <row r="36" spans="1:8" x14ac:dyDescent="0.25">
      <c r="A36" s="50" t="s">
        <v>55</v>
      </c>
      <c r="B36" s="50" t="s">
        <v>56</v>
      </c>
      <c r="C36" s="80"/>
      <c r="D36" s="80"/>
      <c r="E36" s="80">
        <v>0</v>
      </c>
      <c r="F36" s="80"/>
      <c r="G36" s="80"/>
      <c r="H36" s="80"/>
    </row>
    <row r="37" spans="1:8" x14ac:dyDescent="0.25">
      <c r="A37" s="50" t="s">
        <v>57</v>
      </c>
      <c r="B37" s="50" t="s">
        <v>58</v>
      </c>
      <c r="C37" s="80">
        <v>200</v>
      </c>
      <c r="D37" s="80"/>
      <c r="E37" s="80">
        <v>0</v>
      </c>
      <c r="F37" s="80"/>
      <c r="G37" s="80"/>
      <c r="H37" s="80"/>
    </row>
    <row r="38" spans="1:8" x14ac:dyDescent="0.25">
      <c r="A38" s="50" t="s">
        <v>59</v>
      </c>
      <c r="B38" s="50" t="s">
        <v>60</v>
      </c>
      <c r="C38" s="80"/>
      <c r="D38" s="80"/>
      <c r="E38" s="80">
        <v>0</v>
      </c>
      <c r="F38" s="80"/>
      <c r="G38" s="80"/>
      <c r="H38" s="80"/>
    </row>
    <row r="39" spans="1:8" x14ac:dyDescent="0.25">
      <c r="A39" s="50" t="s">
        <v>61</v>
      </c>
      <c r="B39" s="50" t="s">
        <v>62</v>
      </c>
      <c r="C39" s="80"/>
      <c r="D39" s="80"/>
      <c r="E39" s="80">
        <v>0</v>
      </c>
      <c r="F39" s="80"/>
      <c r="G39" s="80"/>
      <c r="H39" s="80"/>
    </row>
    <row r="40" spans="1:8" x14ac:dyDescent="0.25">
      <c r="A40" s="209" t="s">
        <v>63</v>
      </c>
      <c r="B40" s="50" t="s">
        <v>64</v>
      </c>
      <c r="C40" s="80"/>
      <c r="D40" s="80"/>
      <c r="E40" s="80">
        <v>0</v>
      </c>
      <c r="F40" s="80"/>
      <c r="G40" s="80"/>
      <c r="H40" s="80"/>
    </row>
    <row r="41" spans="1:8" x14ac:dyDescent="0.25">
      <c r="A41" s="209"/>
      <c r="B41" s="50" t="s">
        <v>65</v>
      </c>
      <c r="C41" s="80"/>
      <c r="D41" s="80"/>
      <c r="E41" s="80">
        <v>0</v>
      </c>
      <c r="F41" s="80"/>
      <c r="G41" s="80"/>
      <c r="H41" s="80"/>
    </row>
    <row r="42" spans="1:8" x14ac:dyDescent="0.25">
      <c r="A42" s="50" t="s">
        <v>66</v>
      </c>
      <c r="B42" s="50" t="s">
        <v>67</v>
      </c>
      <c r="C42" s="80">
        <v>1192</v>
      </c>
      <c r="D42" s="80"/>
      <c r="E42" s="80">
        <v>0</v>
      </c>
      <c r="F42" s="81"/>
      <c r="G42" s="80"/>
      <c r="H42" s="80"/>
    </row>
    <row r="43" spans="1:8" x14ac:dyDescent="0.25">
      <c r="A43" s="50" t="s">
        <v>68</v>
      </c>
      <c r="B43" s="50" t="s">
        <v>69</v>
      </c>
      <c r="C43" s="80"/>
      <c r="D43" s="80"/>
      <c r="E43" s="80">
        <v>0</v>
      </c>
      <c r="F43" s="80"/>
      <c r="G43" s="80"/>
      <c r="H43" s="80"/>
    </row>
    <row r="44" spans="1:8" ht="15" customHeight="1" x14ac:dyDescent="0.25">
      <c r="A44" s="209" t="s">
        <v>70</v>
      </c>
      <c r="B44" s="50" t="s">
        <v>71</v>
      </c>
      <c r="C44" s="80"/>
      <c r="D44" s="80"/>
      <c r="E44" s="80">
        <v>0</v>
      </c>
      <c r="F44" s="80"/>
      <c r="G44" s="80"/>
      <c r="H44" s="80"/>
    </row>
    <row r="45" spans="1:8" ht="18" customHeight="1" x14ac:dyDescent="0.25">
      <c r="A45" s="209"/>
      <c r="B45" s="50" t="s">
        <v>72</v>
      </c>
      <c r="C45" s="80"/>
      <c r="D45" s="80"/>
      <c r="E45" s="80">
        <v>0</v>
      </c>
      <c r="F45" s="80"/>
      <c r="G45" s="80"/>
      <c r="H45" s="80"/>
    </row>
    <row r="46" spans="1:8" x14ac:dyDescent="0.25">
      <c r="A46" s="50" t="s">
        <v>73</v>
      </c>
      <c r="B46" s="50" t="s">
        <v>74</v>
      </c>
      <c r="C46" s="80"/>
      <c r="D46" s="80"/>
      <c r="E46" s="80">
        <v>0</v>
      </c>
      <c r="F46" s="80"/>
      <c r="G46" s="80"/>
      <c r="H46" s="80"/>
    </row>
    <row r="47" spans="1:8" x14ac:dyDescent="0.25">
      <c r="A47" s="12" t="s">
        <v>75</v>
      </c>
      <c r="B47" s="5" t="s">
        <v>76</v>
      </c>
      <c r="C47" s="80">
        <v>1187</v>
      </c>
      <c r="D47" s="80"/>
      <c r="E47" s="80">
        <v>0</v>
      </c>
      <c r="F47" s="80"/>
      <c r="G47" s="80"/>
      <c r="H47" s="80">
        <v>12</v>
      </c>
    </row>
    <row r="48" spans="1:8" ht="19.899999999999999" customHeight="1" x14ac:dyDescent="0.25">
      <c r="A48" s="50" t="s">
        <v>77</v>
      </c>
      <c r="B48" s="50" t="s">
        <v>78</v>
      </c>
      <c r="C48" s="80"/>
      <c r="D48" s="80"/>
      <c r="E48" s="80">
        <v>0</v>
      </c>
      <c r="F48" s="80"/>
      <c r="G48" s="80"/>
      <c r="H48" s="80"/>
    </row>
    <row r="49" spans="1:9" ht="19.899999999999999" customHeight="1" x14ac:dyDescent="0.25">
      <c r="A49" s="50" t="s">
        <v>79</v>
      </c>
      <c r="B49" s="50" t="s">
        <v>80</v>
      </c>
      <c r="C49" s="80"/>
      <c r="D49" s="80"/>
      <c r="E49" s="80">
        <v>0</v>
      </c>
      <c r="F49" s="80"/>
      <c r="G49" s="80"/>
      <c r="H49" s="80"/>
    </row>
    <row r="50" spans="1:9" x14ac:dyDescent="0.25">
      <c r="A50" s="50" t="s">
        <v>81</v>
      </c>
      <c r="B50" s="50" t="s">
        <v>82</v>
      </c>
      <c r="C50" s="80">
        <v>400</v>
      </c>
      <c r="D50" s="80"/>
      <c r="E50" s="80">
        <v>0</v>
      </c>
      <c r="F50" s="80"/>
      <c r="G50" s="80"/>
      <c r="H50" s="80">
        <v>2</v>
      </c>
    </row>
    <row r="51" spans="1:9" ht="31.5" x14ac:dyDescent="0.25">
      <c r="A51" s="49" t="s">
        <v>0</v>
      </c>
      <c r="B51" s="13"/>
      <c r="C51" s="15">
        <f>SUM(C6:C23)+SUM(C27:C50)</f>
        <v>8257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102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B1:H1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6" zoomScaleNormal="63" zoomScaleSheetLayoutView="66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99</v>
      </c>
      <c r="B2" s="2" t="s">
        <v>100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88"/>
      <c r="D6" s="88"/>
      <c r="E6" s="88">
        <v>0</v>
      </c>
      <c r="F6" s="88"/>
      <c r="G6" s="88"/>
      <c r="H6" s="88"/>
    </row>
    <row r="7" spans="1:8" ht="34.15" customHeight="1" x14ac:dyDescent="0.25">
      <c r="A7" s="222"/>
      <c r="B7" s="47" t="s">
        <v>5</v>
      </c>
      <c r="C7" s="86"/>
      <c r="D7" s="86"/>
      <c r="E7" s="86">
        <v>0</v>
      </c>
      <c r="F7" s="86"/>
      <c r="G7" s="86"/>
      <c r="H7" s="86"/>
    </row>
    <row r="8" spans="1:8" ht="26.45" customHeight="1" x14ac:dyDescent="0.25">
      <c r="A8" s="223"/>
      <c r="B8" s="47" t="s">
        <v>6</v>
      </c>
      <c r="C8" s="86"/>
      <c r="D8" s="86"/>
      <c r="E8" s="86">
        <v>0</v>
      </c>
      <c r="F8" s="86"/>
      <c r="G8" s="86"/>
      <c r="H8" s="86"/>
    </row>
    <row r="9" spans="1:8" ht="32.450000000000003" customHeight="1" x14ac:dyDescent="0.25">
      <c r="A9" s="47" t="s">
        <v>7</v>
      </c>
      <c r="B9" s="47" t="s">
        <v>8</v>
      </c>
      <c r="C9" s="86"/>
      <c r="D9" s="86"/>
      <c r="E9" s="86">
        <v>0</v>
      </c>
      <c r="F9" s="86"/>
      <c r="G9" s="86"/>
      <c r="H9" s="86"/>
    </row>
    <row r="10" spans="1:8" x14ac:dyDescent="0.25">
      <c r="A10" s="47" t="s">
        <v>9</v>
      </c>
      <c r="B10" s="47" t="s">
        <v>10</v>
      </c>
      <c r="C10" s="86"/>
      <c r="D10" s="86"/>
      <c r="E10" s="86">
        <v>0</v>
      </c>
      <c r="F10" s="86"/>
      <c r="G10" s="86"/>
      <c r="H10" s="86"/>
    </row>
    <row r="11" spans="1:8" x14ac:dyDescent="0.25">
      <c r="A11" s="47" t="s">
        <v>11</v>
      </c>
      <c r="B11" s="47" t="s">
        <v>12</v>
      </c>
      <c r="C11" s="86"/>
      <c r="D11" s="86"/>
      <c r="E11" s="86">
        <v>0</v>
      </c>
      <c r="F11" s="86"/>
      <c r="G11" s="86"/>
      <c r="H11" s="86"/>
    </row>
    <row r="12" spans="1:8" x14ac:dyDescent="0.25">
      <c r="A12" s="47" t="s">
        <v>13</v>
      </c>
      <c r="B12" s="47" t="s">
        <v>14</v>
      </c>
      <c r="C12" s="86"/>
      <c r="D12" s="86"/>
      <c r="E12" s="86">
        <v>0</v>
      </c>
      <c r="F12" s="86"/>
      <c r="G12" s="86"/>
      <c r="H12" s="86"/>
    </row>
    <row r="13" spans="1:8" x14ac:dyDescent="0.25">
      <c r="A13" s="5" t="s">
        <v>15</v>
      </c>
      <c r="B13" s="5" t="s">
        <v>16</v>
      </c>
      <c r="C13" s="86"/>
      <c r="D13" s="86"/>
      <c r="E13" s="86">
        <v>0</v>
      </c>
      <c r="F13" s="86"/>
      <c r="G13" s="86"/>
      <c r="H13" s="86"/>
    </row>
    <row r="14" spans="1:8" x14ac:dyDescent="0.25">
      <c r="A14" s="47" t="s">
        <v>17</v>
      </c>
      <c r="B14" s="47" t="s">
        <v>18</v>
      </c>
      <c r="C14" s="86"/>
      <c r="D14" s="86"/>
      <c r="E14" s="86">
        <v>0</v>
      </c>
      <c r="F14" s="86"/>
      <c r="G14" s="86"/>
      <c r="H14" s="86"/>
    </row>
    <row r="15" spans="1:8" x14ac:dyDescent="0.25">
      <c r="A15" s="47" t="s">
        <v>19</v>
      </c>
      <c r="B15" s="47" t="s">
        <v>20</v>
      </c>
      <c r="C15" s="86"/>
      <c r="D15" s="86"/>
      <c r="E15" s="86">
        <v>0</v>
      </c>
      <c r="F15" s="86"/>
      <c r="G15" s="86"/>
      <c r="H15" s="86"/>
    </row>
    <row r="16" spans="1:8" ht="24.6" customHeight="1" x14ac:dyDescent="0.25">
      <c r="A16" s="47" t="s">
        <v>21</v>
      </c>
      <c r="B16" s="47" t="s">
        <v>22</v>
      </c>
      <c r="C16" s="86"/>
      <c r="D16" s="86"/>
      <c r="E16" s="86">
        <v>0</v>
      </c>
      <c r="F16" s="86"/>
      <c r="G16" s="86"/>
      <c r="H16" s="86"/>
    </row>
    <row r="17" spans="1:8" x14ac:dyDescent="0.25">
      <c r="A17" s="47" t="s">
        <v>23</v>
      </c>
      <c r="B17" s="47" t="s">
        <v>24</v>
      </c>
      <c r="C17" s="86"/>
      <c r="D17" s="86"/>
      <c r="E17" s="86">
        <v>0</v>
      </c>
      <c r="F17" s="86"/>
      <c r="G17" s="86"/>
      <c r="H17" s="86"/>
    </row>
    <row r="18" spans="1:8" x14ac:dyDescent="0.25">
      <c r="A18" s="47" t="s">
        <v>25</v>
      </c>
      <c r="B18" s="47" t="s">
        <v>26</v>
      </c>
      <c r="C18" s="86"/>
      <c r="D18" s="86"/>
      <c r="E18" s="86">
        <v>0</v>
      </c>
      <c r="F18" s="86"/>
      <c r="G18" s="86"/>
      <c r="H18" s="86"/>
    </row>
    <row r="19" spans="1:8" ht="16.149999999999999" customHeight="1" x14ac:dyDescent="0.25">
      <c r="A19" s="5" t="s">
        <v>27</v>
      </c>
      <c r="B19" s="5" t="s">
        <v>28</v>
      </c>
      <c r="C19" s="86">
        <v>369</v>
      </c>
      <c r="D19" s="86"/>
      <c r="E19" s="86">
        <v>0</v>
      </c>
      <c r="F19" s="86"/>
      <c r="G19" s="86"/>
      <c r="H19" s="86"/>
    </row>
    <row r="20" spans="1:8" ht="16.149999999999999" customHeight="1" x14ac:dyDescent="0.25">
      <c r="A20" s="213" t="s">
        <v>29</v>
      </c>
      <c r="B20" s="47" t="s">
        <v>30</v>
      </c>
      <c r="C20" s="86"/>
      <c r="D20" s="86"/>
      <c r="E20" s="86">
        <v>0</v>
      </c>
      <c r="F20" s="86"/>
      <c r="G20" s="86"/>
      <c r="H20" s="86"/>
    </row>
    <row r="21" spans="1:8" ht="43.9" customHeight="1" x14ac:dyDescent="0.25">
      <c r="A21" s="215"/>
      <c r="B21" s="6" t="s">
        <v>31</v>
      </c>
      <c r="C21" s="86"/>
      <c r="D21" s="86"/>
      <c r="E21" s="86">
        <v>0</v>
      </c>
      <c r="F21" s="86"/>
      <c r="G21" s="86"/>
      <c r="H21" s="86"/>
    </row>
    <row r="22" spans="1:8" x14ac:dyDescent="0.25">
      <c r="A22" s="47" t="s">
        <v>32</v>
      </c>
      <c r="B22" s="47" t="s">
        <v>33</v>
      </c>
      <c r="C22" s="86"/>
      <c r="D22" s="86"/>
      <c r="E22" s="86">
        <v>0</v>
      </c>
      <c r="F22" s="86"/>
      <c r="G22" s="86"/>
      <c r="H22" s="86"/>
    </row>
    <row r="23" spans="1:8" x14ac:dyDescent="0.25">
      <c r="A23" s="213" t="s">
        <v>34</v>
      </c>
      <c r="B23" s="47" t="s">
        <v>35</v>
      </c>
      <c r="C23" s="83">
        <f t="shared" ref="C23:D23" si="0">C24+C25+C26</f>
        <v>0</v>
      </c>
      <c r="D23" s="83">
        <f t="shared" si="0"/>
        <v>0</v>
      </c>
      <c r="E23" s="83">
        <f t="shared" ref="E23" si="1">F23+G23</f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86"/>
      <c r="D24" s="86"/>
      <c r="E24" s="86">
        <v>0</v>
      </c>
      <c r="F24" s="86"/>
      <c r="G24" s="86"/>
      <c r="H24" s="86"/>
    </row>
    <row r="25" spans="1:8" ht="83.45" customHeight="1" x14ac:dyDescent="0.25">
      <c r="A25" s="214"/>
      <c r="B25" s="7" t="s">
        <v>37</v>
      </c>
      <c r="C25" s="86"/>
      <c r="D25" s="86"/>
      <c r="E25" s="86">
        <v>0</v>
      </c>
      <c r="F25" s="86"/>
      <c r="G25" s="86"/>
      <c r="H25" s="86"/>
    </row>
    <row r="26" spans="1:8" ht="78.75" x14ac:dyDescent="0.25">
      <c r="A26" s="215"/>
      <c r="B26" s="7" t="s">
        <v>38</v>
      </c>
      <c r="C26" s="86"/>
      <c r="D26" s="86"/>
      <c r="E26" s="86">
        <v>0</v>
      </c>
      <c r="F26" s="86"/>
      <c r="G26" s="86"/>
      <c r="H26" s="86"/>
    </row>
    <row r="27" spans="1:8" x14ac:dyDescent="0.25">
      <c r="A27" s="208" t="s">
        <v>39</v>
      </c>
      <c r="B27" s="47" t="s">
        <v>40</v>
      </c>
      <c r="C27" s="86"/>
      <c r="D27" s="86"/>
      <c r="E27" s="86">
        <v>0</v>
      </c>
      <c r="F27" s="86"/>
      <c r="G27" s="86"/>
      <c r="H27" s="86"/>
    </row>
    <row r="28" spans="1:8" ht="47.25" x14ac:dyDescent="0.25">
      <c r="A28" s="208"/>
      <c r="B28" s="47" t="s">
        <v>41</v>
      </c>
      <c r="C28" s="86"/>
      <c r="D28" s="86"/>
      <c r="E28" s="86">
        <v>0</v>
      </c>
      <c r="F28" s="86"/>
      <c r="G28" s="86"/>
      <c r="H28" s="86"/>
    </row>
    <row r="29" spans="1:8" x14ac:dyDescent="0.25">
      <c r="A29" s="208"/>
      <c r="B29" s="8" t="s">
        <v>42</v>
      </c>
      <c r="C29" s="86"/>
      <c r="D29" s="86"/>
      <c r="E29" s="86">
        <v>0</v>
      </c>
      <c r="F29" s="86"/>
      <c r="G29" s="86"/>
      <c r="H29" s="86"/>
    </row>
    <row r="30" spans="1:8" x14ac:dyDescent="0.25">
      <c r="A30" s="47" t="s">
        <v>43</v>
      </c>
      <c r="B30" s="47" t="s">
        <v>44</v>
      </c>
      <c r="C30" s="86"/>
      <c r="D30" s="86"/>
      <c r="E30" s="86">
        <v>0</v>
      </c>
      <c r="F30" s="86"/>
      <c r="G30" s="86"/>
      <c r="H30" s="86"/>
    </row>
    <row r="31" spans="1:8" ht="31.5" x14ac:dyDescent="0.25">
      <c r="A31" s="9" t="s">
        <v>45</v>
      </c>
      <c r="B31" s="10" t="s">
        <v>46</v>
      </c>
      <c r="C31" s="86"/>
      <c r="D31" s="86"/>
      <c r="E31" s="86">
        <v>0</v>
      </c>
      <c r="F31" s="86"/>
      <c r="G31" s="86"/>
      <c r="H31" s="86"/>
    </row>
    <row r="32" spans="1:8" ht="16.149999999999999" customHeight="1" x14ac:dyDescent="0.25">
      <c r="A32" s="47" t="s">
        <v>47</v>
      </c>
      <c r="B32" s="47" t="s">
        <v>48</v>
      </c>
      <c r="C32" s="86"/>
      <c r="D32" s="86"/>
      <c r="E32" s="86">
        <v>0</v>
      </c>
      <c r="F32" s="86"/>
      <c r="G32" s="86"/>
      <c r="H32" s="86"/>
    </row>
    <row r="33" spans="1:8" x14ac:dyDescent="0.25">
      <c r="A33" s="5" t="s">
        <v>49</v>
      </c>
      <c r="B33" s="5" t="s">
        <v>50</v>
      </c>
      <c r="C33" s="86"/>
      <c r="D33" s="86"/>
      <c r="E33" s="86">
        <v>0</v>
      </c>
      <c r="F33" s="86"/>
      <c r="G33" s="86"/>
      <c r="H33" s="86"/>
    </row>
    <row r="34" spans="1:8" x14ac:dyDescent="0.25">
      <c r="A34" s="5" t="s">
        <v>51</v>
      </c>
      <c r="B34" s="5" t="s">
        <v>52</v>
      </c>
      <c r="C34" s="86"/>
      <c r="D34" s="86"/>
      <c r="E34" s="86">
        <v>0</v>
      </c>
      <c r="F34" s="86"/>
      <c r="G34" s="86"/>
      <c r="H34" s="86"/>
    </row>
    <row r="35" spans="1:8" x14ac:dyDescent="0.25">
      <c r="A35" s="47" t="s">
        <v>53</v>
      </c>
      <c r="B35" s="47" t="s">
        <v>54</v>
      </c>
      <c r="C35" s="86"/>
      <c r="D35" s="86"/>
      <c r="E35" s="86">
        <v>0</v>
      </c>
      <c r="F35" s="86"/>
      <c r="G35" s="86"/>
      <c r="H35" s="86"/>
    </row>
    <row r="36" spans="1:8" x14ac:dyDescent="0.25">
      <c r="A36" s="47" t="s">
        <v>55</v>
      </c>
      <c r="B36" s="47" t="s">
        <v>56</v>
      </c>
      <c r="C36" s="86"/>
      <c r="D36" s="86"/>
      <c r="E36" s="86">
        <v>0</v>
      </c>
      <c r="F36" s="86"/>
      <c r="G36" s="86"/>
      <c r="H36" s="86"/>
    </row>
    <row r="37" spans="1:8" x14ac:dyDescent="0.25">
      <c r="A37" s="47" t="s">
        <v>57</v>
      </c>
      <c r="B37" s="47" t="s">
        <v>58</v>
      </c>
      <c r="C37" s="86"/>
      <c r="D37" s="86"/>
      <c r="E37" s="86">
        <v>0</v>
      </c>
      <c r="F37" s="86"/>
      <c r="G37" s="86"/>
      <c r="H37" s="86"/>
    </row>
    <row r="38" spans="1:8" x14ac:dyDescent="0.25">
      <c r="A38" s="47" t="s">
        <v>59</v>
      </c>
      <c r="B38" s="47" t="s">
        <v>60</v>
      </c>
      <c r="C38" s="86"/>
      <c r="D38" s="86"/>
      <c r="E38" s="86">
        <v>0</v>
      </c>
      <c r="F38" s="86"/>
      <c r="G38" s="86"/>
      <c r="H38" s="86"/>
    </row>
    <row r="39" spans="1:8" x14ac:dyDescent="0.25">
      <c r="A39" s="47" t="s">
        <v>61</v>
      </c>
      <c r="B39" s="47" t="s">
        <v>62</v>
      </c>
      <c r="C39" s="86"/>
      <c r="D39" s="86"/>
      <c r="E39" s="86">
        <v>0</v>
      </c>
      <c r="F39" s="86"/>
      <c r="G39" s="86"/>
      <c r="H39" s="86"/>
    </row>
    <row r="40" spans="1:8" x14ac:dyDescent="0.25">
      <c r="A40" s="209" t="s">
        <v>63</v>
      </c>
      <c r="B40" s="47" t="s">
        <v>64</v>
      </c>
      <c r="C40" s="86"/>
      <c r="D40" s="86"/>
      <c r="E40" s="86">
        <v>0</v>
      </c>
      <c r="F40" s="86"/>
      <c r="G40" s="86"/>
      <c r="H40" s="86"/>
    </row>
    <row r="41" spans="1:8" x14ac:dyDescent="0.25">
      <c r="A41" s="209"/>
      <c r="B41" s="47" t="s">
        <v>65</v>
      </c>
      <c r="C41" s="86"/>
      <c r="D41" s="86"/>
      <c r="E41" s="86">
        <v>0</v>
      </c>
      <c r="F41" s="86"/>
      <c r="G41" s="86"/>
      <c r="H41" s="86"/>
    </row>
    <row r="42" spans="1:8" x14ac:dyDescent="0.25">
      <c r="A42" s="47" t="s">
        <v>66</v>
      </c>
      <c r="B42" s="47" t="s">
        <v>67</v>
      </c>
      <c r="C42" s="86">
        <v>1083</v>
      </c>
      <c r="D42" s="86"/>
      <c r="E42" s="86">
        <v>0</v>
      </c>
      <c r="F42" s="87"/>
      <c r="G42" s="86"/>
      <c r="H42" s="86"/>
    </row>
    <row r="43" spans="1:8" x14ac:dyDescent="0.25">
      <c r="A43" s="47" t="s">
        <v>68</v>
      </c>
      <c r="B43" s="47" t="s">
        <v>69</v>
      </c>
      <c r="C43" s="86"/>
      <c r="D43" s="86"/>
      <c r="E43" s="86">
        <v>0</v>
      </c>
      <c r="F43" s="86"/>
      <c r="G43" s="86"/>
      <c r="H43" s="86"/>
    </row>
    <row r="44" spans="1:8" ht="15" customHeight="1" x14ac:dyDescent="0.25">
      <c r="A44" s="209" t="s">
        <v>70</v>
      </c>
      <c r="B44" s="47" t="s">
        <v>71</v>
      </c>
      <c r="C44" s="86">
        <v>1400</v>
      </c>
      <c r="D44" s="86"/>
      <c r="E44" s="86">
        <v>0</v>
      </c>
      <c r="F44" s="86"/>
      <c r="G44" s="86"/>
      <c r="H44" s="86">
        <v>176</v>
      </c>
    </row>
    <row r="45" spans="1:8" ht="18" customHeight="1" x14ac:dyDescent="0.25">
      <c r="A45" s="209"/>
      <c r="B45" s="47" t="s">
        <v>72</v>
      </c>
      <c r="C45" s="86"/>
      <c r="D45" s="86"/>
      <c r="E45" s="86">
        <v>0</v>
      </c>
      <c r="F45" s="86"/>
      <c r="G45" s="86"/>
      <c r="H45" s="86"/>
    </row>
    <row r="46" spans="1:8" x14ac:dyDescent="0.25">
      <c r="A46" s="47" t="s">
        <v>73</v>
      </c>
      <c r="B46" s="47" t="s">
        <v>74</v>
      </c>
      <c r="C46" s="86">
        <v>1900</v>
      </c>
      <c r="D46" s="86"/>
      <c r="E46" s="86">
        <v>0</v>
      </c>
      <c r="F46" s="86"/>
      <c r="G46" s="86"/>
      <c r="H46" s="86">
        <v>244</v>
      </c>
    </row>
    <row r="47" spans="1:8" x14ac:dyDescent="0.25">
      <c r="A47" s="12" t="s">
        <v>75</v>
      </c>
      <c r="B47" s="5" t="s">
        <v>76</v>
      </c>
      <c r="C47" s="86">
        <v>2824</v>
      </c>
      <c r="D47" s="86"/>
      <c r="E47" s="86">
        <v>0</v>
      </c>
      <c r="F47" s="86"/>
      <c r="G47" s="86"/>
      <c r="H47" s="86">
        <v>23</v>
      </c>
    </row>
    <row r="48" spans="1:8" ht="19.899999999999999" customHeight="1" x14ac:dyDescent="0.25">
      <c r="A48" s="47" t="s">
        <v>77</v>
      </c>
      <c r="B48" s="47" t="s">
        <v>78</v>
      </c>
      <c r="C48" s="86"/>
      <c r="D48" s="86"/>
      <c r="E48" s="86">
        <v>0</v>
      </c>
      <c r="F48" s="86"/>
      <c r="G48" s="86"/>
      <c r="H48" s="86"/>
    </row>
    <row r="49" spans="1:9" ht="19.899999999999999" customHeight="1" x14ac:dyDescent="0.25">
      <c r="A49" s="47" t="s">
        <v>79</v>
      </c>
      <c r="B49" s="47" t="s">
        <v>80</v>
      </c>
      <c r="C49" s="86"/>
      <c r="D49" s="86"/>
      <c r="E49" s="86">
        <v>0</v>
      </c>
      <c r="F49" s="86"/>
      <c r="G49" s="86"/>
      <c r="H49" s="86"/>
    </row>
    <row r="50" spans="1:9" x14ac:dyDescent="0.25">
      <c r="A50" s="47" t="s">
        <v>81</v>
      </c>
      <c r="B50" s="47" t="s">
        <v>82</v>
      </c>
      <c r="C50" s="86"/>
      <c r="D50" s="86"/>
      <c r="E50" s="86">
        <v>0</v>
      </c>
      <c r="F50" s="86"/>
      <c r="G50" s="86"/>
      <c r="H50" s="86"/>
    </row>
    <row r="51" spans="1:9" ht="31.5" x14ac:dyDescent="0.25">
      <c r="A51" s="48" t="s">
        <v>0</v>
      </c>
      <c r="B51" s="13"/>
      <c r="C51" s="40">
        <f>SUM(C6:C23)+SUM(C27:C50)</f>
        <v>7576</v>
      </c>
      <c r="D51" s="40">
        <f>SUM(D6:D23)+SUM(D27:D50)</f>
        <v>0</v>
      </c>
      <c r="E51" s="39">
        <f t="shared" ref="E51" si="3">F51+G51</f>
        <v>0</v>
      </c>
      <c r="F51" s="40">
        <f>SUM(F6:F23)+SUM(F27:F50)</f>
        <v>0</v>
      </c>
      <c r="G51" s="40">
        <f>SUM(G6:G23)+SUM(G27:G50)</f>
        <v>0</v>
      </c>
      <c r="H51" s="40">
        <f>SUM(H6:H23)+SUM(H27:H50)</f>
        <v>443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A44:A45"/>
    <mergeCell ref="A6:A8"/>
    <mergeCell ref="A20:A21"/>
    <mergeCell ref="D4:D5"/>
    <mergeCell ref="E4:G4"/>
    <mergeCell ref="A23:A26"/>
    <mergeCell ref="A27:A29"/>
    <mergeCell ref="A40:A41"/>
    <mergeCell ref="B1:H1"/>
    <mergeCell ref="B3:B5"/>
    <mergeCell ref="A3:A5"/>
    <mergeCell ref="C3:C5"/>
    <mergeCell ref="D3:H3"/>
    <mergeCell ref="H4:H5"/>
  </mergeCells>
  <pageMargins left="0.7" right="0.7" top="0.75" bottom="0.75" header="0.3" footer="0.3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6"/>
  <sheetViews>
    <sheetView view="pageBreakPreview" zoomScale="60" zoomScaleNormal="60" workbookViewId="0">
      <selection activeCell="J5" sqref="J1:P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83</v>
      </c>
      <c r="B2" s="2" t="s">
        <v>105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15" customHeight="1" x14ac:dyDescent="0.25">
      <c r="A6" s="222" t="s">
        <v>3</v>
      </c>
      <c r="B6" s="44" t="s">
        <v>4</v>
      </c>
      <c r="C6" s="43"/>
      <c r="D6" s="63"/>
      <c r="E6" s="43">
        <f>F6+G6</f>
        <v>0</v>
      </c>
      <c r="F6" s="43"/>
      <c r="G6" s="43"/>
      <c r="H6" s="43"/>
    </row>
    <row r="7" spans="1:8" ht="34.15" customHeight="1" x14ac:dyDescent="0.25">
      <c r="A7" s="222"/>
      <c r="B7" s="50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23"/>
      <c r="B8" s="59" t="s">
        <v>6</v>
      </c>
      <c r="C8" s="4">
        <v>6050</v>
      </c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50" t="s">
        <v>7</v>
      </c>
      <c r="B9" s="50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0" t="s">
        <v>9</v>
      </c>
      <c r="B10" s="50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50" t="s">
        <v>11</v>
      </c>
      <c r="B11" s="50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50" t="s">
        <v>13</v>
      </c>
      <c r="B12" s="50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0" t="s">
        <v>17</v>
      </c>
      <c r="B14" s="50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0" t="s">
        <v>19</v>
      </c>
      <c r="B15" s="50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0" t="s">
        <v>21</v>
      </c>
      <c r="B16" s="50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0" t="s">
        <v>23</v>
      </c>
      <c r="B17" s="50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0" t="s">
        <v>25</v>
      </c>
      <c r="B18" s="50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>
        <v>400</v>
      </c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13" t="s">
        <v>29</v>
      </c>
      <c r="B20" s="50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1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50" t="s">
        <v>32</v>
      </c>
      <c r="B22" s="50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13" t="s">
        <v>34</v>
      </c>
      <c r="B23" s="50" t="s">
        <v>35</v>
      </c>
      <c r="C23" s="83">
        <f t="shared" ref="C23:D23" si="1">C24+C25+C26</f>
        <v>0</v>
      </c>
      <c r="D23" s="83">
        <f t="shared" si="1"/>
        <v>0</v>
      </c>
      <c r="E23" s="83">
        <f t="shared" si="0"/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1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1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08" t="s">
        <v>39</v>
      </c>
      <c r="B27" s="50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08"/>
      <c r="B28" s="50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0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0" t="s">
        <v>43</v>
      </c>
      <c r="B30" s="50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0" t="s">
        <v>47</v>
      </c>
      <c r="B32" s="50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0" t="s">
        <v>53</v>
      </c>
      <c r="B35" s="50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0" t="s">
        <v>55</v>
      </c>
      <c r="B36" s="50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50" t="s">
        <v>57</v>
      </c>
      <c r="B37" s="50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50" t="s">
        <v>59</v>
      </c>
      <c r="B38" s="50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0" t="s">
        <v>61</v>
      </c>
      <c r="B39" s="50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09" t="s">
        <v>63</v>
      </c>
      <c r="B40" s="50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09"/>
      <c r="B41" s="50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0" t="s">
        <v>66</v>
      </c>
      <c r="B42" s="50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50" t="s">
        <v>68</v>
      </c>
      <c r="B43" s="50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09" t="s">
        <v>70</v>
      </c>
      <c r="B44" s="50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09"/>
      <c r="B45" s="50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0" t="s">
        <v>73</v>
      </c>
      <c r="B46" s="50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0" t="s">
        <v>77</v>
      </c>
      <c r="B48" s="50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50" t="s">
        <v>79</v>
      </c>
      <c r="B49" s="50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50" t="s">
        <v>81</v>
      </c>
      <c r="B50" s="50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49" t="s">
        <v>0</v>
      </c>
      <c r="B51" s="13"/>
      <c r="C51" s="15">
        <f>SUM(C6:C23)+SUM(C27:C50)</f>
        <v>6450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B52" s="18"/>
    </row>
    <row r="53" spans="1:8" x14ac:dyDescent="0.25">
      <c r="B53" s="18"/>
    </row>
    <row r="54" spans="1:8" x14ac:dyDescent="0.25">
      <c r="B54" s="18"/>
    </row>
    <row r="55" spans="1:8" x14ac:dyDescent="0.25">
      <c r="A55" s="19"/>
      <c r="B55" s="18"/>
    </row>
    <row r="56" spans="1:8" x14ac:dyDescent="0.25">
      <c r="A56" s="19"/>
      <c r="B56" s="20"/>
    </row>
  </sheetData>
  <mergeCells count="14">
    <mergeCell ref="B1:H1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view="pageBreakPreview" zoomScale="68" zoomScaleNormal="100" zoomScaleSheetLayoutView="68" workbookViewId="0">
      <pane xSplit="2" ySplit="4" topLeftCell="C11" activePane="bottomRight" state="frozen"/>
      <selection activeCell="J5" sqref="J1:P1048576"/>
      <selection pane="topRight" activeCell="J5" sqref="J1:P1048576"/>
      <selection pane="bottomLeft" activeCell="J5" sqref="J1:P1048576"/>
      <selection pane="bottomRight" activeCell="B31" sqref="B3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  <col min="484" max="484" width="34" customWidth="1"/>
    <col min="485" max="485" width="11.28515625" customWidth="1"/>
    <col min="486" max="486" width="11" customWidth="1"/>
    <col min="494" max="495" width="10.7109375" customWidth="1"/>
    <col min="497" max="497" width="11.5703125" customWidth="1"/>
    <col min="498" max="498" width="13.7109375" customWidth="1"/>
    <col min="499" max="502" width="9.28515625" customWidth="1"/>
    <col min="740" max="740" width="34" customWidth="1"/>
    <col min="741" max="741" width="11.28515625" customWidth="1"/>
    <col min="742" max="742" width="11" customWidth="1"/>
    <col min="750" max="751" width="10.7109375" customWidth="1"/>
    <col min="753" max="753" width="11.5703125" customWidth="1"/>
    <col min="754" max="754" width="13.7109375" customWidth="1"/>
    <col min="755" max="758" width="9.28515625" customWidth="1"/>
    <col min="996" max="996" width="34" customWidth="1"/>
    <col min="997" max="997" width="11.28515625" customWidth="1"/>
    <col min="998" max="998" width="11" customWidth="1"/>
    <col min="1006" max="1007" width="10.7109375" customWidth="1"/>
    <col min="1009" max="1009" width="11.5703125" customWidth="1"/>
    <col min="1010" max="1010" width="13.7109375" customWidth="1"/>
    <col min="1011" max="1014" width="9.28515625" customWidth="1"/>
    <col min="1252" max="1252" width="34" customWidth="1"/>
    <col min="1253" max="1253" width="11.28515625" customWidth="1"/>
    <col min="1254" max="1254" width="11" customWidth="1"/>
    <col min="1262" max="1263" width="10.7109375" customWidth="1"/>
    <col min="1265" max="1265" width="11.5703125" customWidth="1"/>
    <col min="1266" max="1266" width="13.7109375" customWidth="1"/>
    <col min="1267" max="1270" width="9.28515625" customWidth="1"/>
    <col min="1508" max="1508" width="34" customWidth="1"/>
    <col min="1509" max="1509" width="11.28515625" customWidth="1"/>
    <col min="1510" max="1510" width="11" customWidth="1"/>
    <col min="1518" max="1519" width="10.7109375" customWidth="1"/>
    <col min="1521" max="1521" width="11.5703125" customWidth="1"/>
    <col min="1522" max="1522" width="13.7109375" customWidth="1"/>
    <col min="1523" max="1526" width="9.28515625" customWidth="1"/>
    <col min="1764" max="1764" width="34" customWidth="1"/>
    <col min="1765" max="1765" width="11.28515625" customWidth="1"/>
    <col min="1766" max="1766" width="11" customWidth="1"/>
    <col min="1774" max="1775" width="10.7109375" customWidth="1"/>
    <col min="1777" max="1777" width="11.5703125" customWidth="1"/>
    <col min="1778" max="1778" width="13.7109375" customWidth="1"/>
    <col min="1779" max="1782" width="9.28515625" customWidth="1"/>
    <col min="2020" max="2020" width="34" customWidth="1"/>
    <col min="2021" max="2021" width="11.28515625" customWidth="1"/>
    <col min="2022" max="2022" width="11" customWidth="1"/>
    <col min="2030" max="2031" width="10.7109375" customWidth="1"/>
    <col min="2033" max="2033" width="11.5703125" customWidth="1"/>
    <col min="2034" max="2034" width="13.7109375" customWidth="1"/>
    <col min="2035" max="2038" width="9.28515625" customWidth="1"/>
    <col min="2276" max="2276" width="34" customWidth="1"/>
    <col min="2277" max="2277" width="11.28515625" customWidth="1"/>
    <col min="2278" max="2278" width="11" customWidth="1"/>
    <col min="2286" max="2287" width="10.7109375" customWidth="1"/>
    <col min="2289" max="2289" width="11.5703125" customWidth="1"/>
    <col min="2290" max="2290" width="13.7109375" customWidth="1"/>
    <col min="2291" max="2294" width="9.28515625" customWidth="1"/>
    <col min="2532" max="2532" width="34" customWidth="1"/>
    <col min="2533" max="2533" width="11.28515625" customWidth="1"/>
    <col min="2534" max="2534" width="11" customWidth="1"/>
    <col min="2542" max="2543" width="10.7109375" customWidth="1"/>
    <col min="2545" max="2545" width="11.5703125" customWidth="1"/>
    <col min="2546" max="2546" width="13.7109375" customWidth="1"/>
    <col min="2547" max="2550" width="9.28515625" customWidth="1"/>
    <col min="2788" max="2788" width="34" customWidth="1"/>
    <col min="2789" max="2789" width="11.28515625" customWidth="1"/>
    <col min="2790" max="2790" width="11" customWidth="1"/>
    <col min="2798" max="2799" width="10.7109375" customWidth="1"/>
    <col min="2801" max="2801" width="11.5703125" customWidth="1"/>
    <col min="2802" max="2802" width="13.7109375" customWidth="1"/>
    <col min="2803" max="2806" width="9.28515625" customWidth="1"/>
    <col min="3044" max="3044" width="34" customWidth="1"/>
    <col min="3045" max="3045" width="11.28515625" customWidth="1"/>
    <col min="3046" max="3046" width="11" customWidth="1"/>
    <col min="3054" max="3055" width="10.7109375" customWidth="1"/>
    <col min="3057" max="3057" width="11.5703125" customWidth="1"/>
    <col min="3058" max="3058" width="13.7109375" customWidth="1"/>
    <col min="3059" max="3062" width="9.28515625" customWidth="1"/>
    <col min="3300" max="3300" width="34" customWidth="1"/>
    <col min="3301" max="3301" width="11.28515625" customWidth="1"/>
    <col min="3302" max="3302" width="11" customWidth="1"/>
    <col min="3310" max="3311" width="10.7109375" customWidth="1"/>
    <col min="3313" max="3313" width="11.5703125" customWidth="1"/>
    <col min="3314" max="3314" width="13.7109375" customWidth="1"/>
    <col min="3315" max="3318" width="9.28515625" customWidth="1"/>
    <col min="3556" max="3556" width="34" customWidth="1"/>
    <col min="3557" max="3557" width="11.28515625" customWidth="1"/>
    <col min="3558" max="3558" width="11" customWidth="1"/>
    <col min="3566" max="3567" width="10.7109375" customWidth="1"/>
    <col min="3569" max="3569" width="11.5703125" customWidth="1"/>
    <col min="3570" max="3570" width="13.7109375" customWidth="1"/>
    <col min="3571" max="3574" width="9.28515625" customWidth="1"/>
    <col min="3812" max="3812" width="34" customWidth="1"/>
    <col min="3813" max="3813" width="11.28515625" customWidth="1"/>
    <col min="3814" max="3814" width="11" customWidth="1"/>
    <col min="3822" max="3823" width="10.7109375" customWidth="1"/>
    <col min="3825" max="3825" width="11.5703125" customWidth="1"/>
    <col min="3826" max="3826" width="13.7109375" customWidth="1"/>
    <col min="3827" max="3830" width="9.28515625" customWidth="1"/>
    <col min="4068" max="4068" width="34" customWidth="1"/>
    <col min="4069" max="4069" width="11.28515625" customWidth="1"/>
    <col min="4070" max="4070" width="11" customWidth="1"/>
    <col min="4078" max="4079" width="10.7109375" customWidth="1"/>
    <col min="4081" max="4081" width="11.5703125" customWidth="1"/>
    <col min="4082" max="4082" width="13.7109375" customWidth="1"/>
    <col min="4083" max="4086" width="9.28515625" customWidth="1"/>
    <col min="4324" max="4324" width="34" customWidth="1"/>
    <col min="4325" max="4325" width="11.28515625" customWidth="1"/>
    <col min="4326" max="4326" width="11" customWidth="1"/>
    <col min="4334" max="4335" width="10.7109375" customWidth="1"/>
    <col min="4337" max="4337" width="11.5703125" customWidth="1"/>
    <col min="4338" max="4338" width="13.7109375" customWidth="1"/>
    <col min="4339" max="4342" width="9.28515625" customWidth="1"/>
    <col min="4580" max="4580" width="34" customWidth="1"/>
    <col min="4581" max="4581" width="11.28515625" customWidth="1"/>
    <col min="4582" max="4582" width="11" customWidth="1"/>
    <col min="4590" max="4591" width="10.7109375" customWidth="1"/>
    <col min="4593" max="4593" width="11.5703125" customWidth="1"/>
    <col min="4594" max="4594" width="13.7109375" customWidth="1"/>
    <col min="4595" max="4598" width="9.28515625" customWidth="1"/>
    <col min="4836" max="4836" width="34" customWidth="1"/>
    <col min="4837" max="4837" width="11.28515625" customWidth="1"/>
    <col min="4838" max="4838" width="11" customWidth="1"/>
    <col min="4846" max="4847" width="10.7109375" customWidth="1"/>
    <col min="4849" max="4849" width="11.5703125" customWidth="1"/>
    <col min="4850" max="4850" width="13.7109375" customWidth="1"/>
    <col min="4851" max="4854" width="9.28515625" customWidth="1"/>
    <col min="5092" max="5092" width="34" customWidth="1"/>
    <col min="5093" max="5093" width="11.28515625" customWidth="1"/>
    <col min="5094" max="5094" width="11" customWidth="1"/>
    <col min="5102" max="5103" width="10.7109375" customWidth="1"/>
    <col min="5105" max="5105" width="11.5703125" customWidth="1"/>
    <col min="5106" max="5106" width="13.7109375" customWidth="1"/>
    <col min="5107" max="5110" width="9.28515625" customWidth="1"/>
    <col min="5348" max="5348" width="34" customWidth="1"/>
    <col min="5349" max="5349" width="11.28515625" customWidth="1"/>
    <col min="5350" max="5350" width="11" customWidth="1"/>
    <col min="5358" max="5359" width="10.7109375" customWidth="1"/>
    <col min="5361" max="5361" width="11.5703125" customWidth="1"/>
    <col min="5362" max="5362" width="13.7109375" customWidth="1"/>
    <col min="5363" max="5366" width="9.28515625" customWidth="1"/>
    <col min="5604" max="5604" width="34" customWidth="1"/>
    <col min="5605" max="5605" width="11.28515625" customWidth="1"/>
    <col min="5606" max="5606" width="11" customWidth="1"/>
    <col min="5614" max="5615" width="10.7109375" customWidth="1"/>
    <col min="5617" max="5617" width="11.5703125" customWidth="1"/>
    <col min="5618" max="5618" width="13.7109375" customWidth="1"/>
    <col min="5619" max="5622" width="9.28515625" customWidth="1"/>
    <col min="5860" max="5860" width="34" customWidth="1"/>
    <col min="5861" max="5861" width="11.28515625" customWidth="1"/>
    <col min="5862" max="5862" width="11" customWidth="1"/>
    <col min="5870" max="5871" width="10.7109375" customWidth="1"/>
    <col min="5873" max="5873" width="11.5703125" customWidth="1"/>
    <col min="5874" max="5874" width="13.7109375" customWidth="1"/>
    <col min="5875" max="5878" width="9.28515625" customWidth="1"/>
    <col min="6116" max="6116" width="34" customWidth="1"/>
    <col min="6117" max="6117" width="11.28515625" customWidth="1"/>
    <col min="6118" max="6118" width="11" customWidth="1"/>
    <col min="6126" max="6127" width="10.7109375" customWidth="1"/>
    <col min="6129" max="6129" width="11.5703125" customWidth="1"/>
    <col min="6130" max="6130" width="13.7109375" customWidth="1"/>
    <col min="6131" max="6134" width="9.28515625" customWidth="1"/>
    <col min="6372" max="6372" width="34" customWidth="1"/>
    <col min="6373" max="6373" width="11.28515625" customWidth="1"/>
    <col min="6374" max="6374" width="11" customWidth="1"/>
    <col min="6382" max="6383" width="10.7109375" customWidth="1"/>
    <col min="6385" max="6385" width="11.5703125" customWidth="1"/>
    <col min="6386" max="6386" width="13.7109375" customWidth="1"/>
    <col min="6387" max="6390" width="9.28515625" customWidth="1"/>
    <col min="6628" max="6628" width="34" customWidth="1"/>
    <col min="6629" max="6629" width="11.28515625" customWidth="1"/>
    <col min="6630" max="6630" width="11" customWidth="1"/>
    <col min="6638" max="6639" width="10.7109375" customWidth="1"/>
    <col min="6641" max="6641" width="11.5703125" customWidth="1"/>
    <col min="6642" max="6642" width="13.7109375" customWidth="1"/>
    <col min="6643" max="6646" width="9.28515625" customWidth="1"/>
    <col min="6884" max="6884" width="34" customWidth="1"/>
    <col min="6885" max="6885" width="11.28515625" customWidth="1"/>
    <col min="6886" max="6886" width="11" customWidth="1"/>
    <col min="6894" max="6895" width="10.7109375" customWidth="1"/>
    <col min="6897" max="6897" width="11.5703125" customWidth="1"/>
    <col min="6898" max="6898" width="13.7109375" customWidth="1"/>
    <col min="6899" max="6902" width="9.28515625" customWidth="1"/>
    <col min="7140" max="7140" width="34" customWidth="1"/>
    <col min="7141" max="7141" width="11.28515625" customWidth="1"/>
    <col min="7142" max="7142" width="11" customWidth="1"/>
    <col min="7150" max="7151" width="10.7109375" customWidth="1"/>
    <col min="7153" max="7153" width="11.5703125" customWidth="1"/>
    <col min="7154" max="7154" width="13.7109375" customWidth="1"/>
    <col min="7155" max="7158" width="9.28515625" customWidth="1"/>
    <col min="7396" max="7396" width="34" customWidth="1"/>
    <col min="7397" max="7397" width="11.28515625" customWidth="1"/>
    <col min="7398" max="7398" width="11" customWidth="1"/>
    <col min="7406" max="7407" width="10.7109375" customWidth="1"/>
    <col min="7409" max="7409" width="11.5703125" customWidth="1"/>
    <col min="7410" max="7410" width="13.7109375" customWidth="1"/>
    <col min="7411" max="7414" width="9.28515625" customWidth="1"/>
    <col min="7652" max="7652" width="34" customWidth="1"/>
    <col min="7653" max="7653" width="11.28515625" customWidth="1"/>
    <col min="7654" max="7654" width="11" customWidth="1"/>
    <col min="7662" max="7663" width="10.7109375" customWidth="1"/>
    <col min="7665" max="7665" width="11.5703125" customWidth="1"/>
    <col min="7666" max="7666" width="13.7109375" customWidth="1"/>
    <col min="7667" max="7670" width="9.28515625" customWidth="1"/>
    <col min="7908" max="7908" width="34" customWidth="1"/>
    <col min="7909" max="7909" width="11.28515625" customWidth="1"/>
    <col min="7910" max="7910" width="11" customWidth="1"/>
    <col min="7918" max="7919" width="10.7109375" customWidth="1"/>
    <col min="7921" max="7921" width="11.5703125" customWidth="1"/>
    <col min="7922" max="7922" width="13.7109375" customWidth="1"/>
    <col min="7923" max="7926" width="9.28515625" customWidth="1"/>
    <col min="8164" max="8164" width="34" customWidth="1"/>
    <col min="8165" max="8165" width="11.28515625" customWidth="1"/>
    <col min="8166" max="8166" width="11" customWidth="1"/>
    <col min="8174" max="8175" width="10.7109375" customWidth="1"/>
    <col min="8177" max="8177" width="11.5703125" customWidth="1"/>
    <col min="8178" max="8178" width="13.7109375" customWidth="1"/>
    <col min="8179" max="8182" width="9.28515625" customWidth="1"/>
    <col min="8420" max="8420" width="34" customWidth="1"/>
    <col min="8421" max="8421" width="11.28515625" customWidth="1"/>
    <col min="8422" max="8422" width="11" customWidth="1"/>
    <col min="8430" max="8431" width="10.7109375" customWidth="1"/>
    <col min="8433" max="8433" width="11.5703125" customWidth="1"/>
    <col min="8434" max="8434" width="13.7109375" customWidth="1"/>
    <col min="8435" max="8438" width="9.28515625" customWidth="1"/>
    <col min="8676" max="8676" width="34" customWidth="1"/>
    <col min="8677" max="8677" width="11.28515625" customWidth="1"/>
    <col min="8678" max="8678" width="11" customWidth="1"/>
    <col min="8686" max="8687" width="10.7109375" customWidth="1"/>
    <col min="8689" max="8689" width="11.5703125" customWidth="1"/>
    <col min="8690" max="8690" width="13.7109375" customWidth="1"/>
    <col min="8691" max="8694" width="9.28515625" customWidth="1"/>
    <col min="8932" max="8932" width="34" customWidth="1"/>
    <col min="8933" max="8933" width="11.28515625" customWidth="1"/>
    <col min="8934" max="8934" width="11" customWidth="1"/>
    <col min="8942" max="8943" width="10.7109375" customWidth="1"/>
    <col min="8945" max="8945" width="11.5703125" customWidth="1"/>
    <col min="8946" max="8946" width="13.7109375" customWidth="1"/>
    <col min="8947" max="8950" width="9.28515625" customWidth="1"/>
    <col min="9188" max="9188" width="34" customWidth="1"/>
    <col min="9189" max="9189" width="11.28515625" customWidth="1"/>
    <col min="9190" max="9190" width="11" customWidth="1"/>
    <col min="9198" max="9199" width="10.7109375" customWidth="1"/>
    <col min="9201" max="9201" width="11.5703125" customWidth="1"/>
    <col min="9202" max="9202" width="13.7109375" customWidth="1"/>
    <col min="9203" max="9206" width="9.28515625" customWidth="1"/>
    <col min="9444" max="9444" width="34" customWidth="1"/>
    <col min="9445" max="9445" width="11.28515625" customWidth="1"/>
    <col min="9446" max="9446" width="11" customWidth="1"/>
    <col min="9454" max="9455" width="10.7109375" customWidth="1"/>
    <col min="9457" max="9457" width="11.5703125" customWidth="1"/>
    <col min="9458" max="9458" width="13.7109375" customWidth="1"/>
    <col min="9459" max="9462" width="9.28515625" customWidth="1"/>
    <col min="9700" max="9700" width="34" customWidth="1"/>
    <col min="9701" max="9701" width="11.28515625" customWidth="1"/>
    <col min="9702" max="9702" width="11" customWidth="1"/>
    <col min="9710" max="9711" width="10.7109375" customWidth="1"/>
    <col min="9713" max="9713" width="11.5703125" customWidth="1"/>
    <col min="9714" max="9714" width="13.7109375" customWidth="1"/>
    <col min="9715" max="9718" width="9.28515625" customWidth="1"/>
    <col min="9956" max="9956" width="34" customWidth="1"/>
    <col min="9957" max="9957" width="11.28515625" customWidth="1"/>
    <col min="9958" max="9958" width="11" customWidth="1"/>
    <col min="9966" max="9967" width="10.7109375" customWidth="1"/>
    <col min="9969" max="9969" width="11.5703125" customWidth="1"/>
    <col min="9970" max="9970" width="13.7109375" customWidth="1"/>
    <col min="9971" max="9974" width="9.28515625" customWidth="1"/>
    <col min="10212" max="10212" width="34" customWidth="1"/>
    <col min="10213" max="10213" width="11.28515625" customWidth="1"/>
    <col min="10214" max="10214" width="11" customWidth="1"/>
    <col min="10222" max="10223" width="10.7109375" customWidth="1"/>
    <col min="10225" max="10225" width="11.5703125" customWidth="1"/>
    <col min="10226" max="10226" width="13.7109375" customWidth="1"/>
    <col min="10227" max="10230" width="9.28515625" customWidth="1"/>
    <col min="10468" max="10468" width="34" customWidth="1"/>
    <col min="10469" max="10469" width="11.28515625" customWidth="1"/>
    <col min="10470" max="10470" width="11" customWidth="1"/>
    <col min="10478" max="10479" width="10.7109375" customWidth="1"/>
    <col min="10481" max="10481" width="11.5703125" customWidth="1"/>
    <col min="10482" max="10482" width="13.7109375" customWidth="1"/>
    <col min="10483" max="10486" width="9.28515625" customWidth="1"/>
    <col min="10724" max="10724" width="34" customWidth="1"/>
    <col min="10725" max="10725" width="11.28515625" customWidth="1"/>
    <col min="10726" max="10726" width="11" customWidth="1"/>
    <col min="10734" max="10735" width="10.7109375" customWidth="1"/>
    <col min="10737" max="10737" width="11.5703125" customWidth="1"/>
    <col min="10738" max="10738" width="13.7109375" customWidth="1"/>
    <col min="10739" max="10742" width="9.28515625" customWidth="1"/>
    <col min="10980" max="10980" width="34" customWidth="1"/>
    <col min="10981" max="10981" width="11.28515625" customWidth="1"/>
    <col min="10982" max="10982" width="11" customWidth="1"/>
    <col min="10990" max="10991" width="10.7109375" customWidth="1"/>
    <col min="10993" max="10993" width="11.5703125" customWidth="1"/>
    <col min="10994" max="10994" width="13.7109375" customWidth="1"/>
    <col min="10995" max="10998" width="9.28515625" customWidth="1"/>
    <col min="11236" max="11236" width="34" customWidth="1"/>
    <col min="11237" max="11237" width="11.28515625" customWidth="1"/>
    <col min="11238" max="11238" width="11" customWidth="1"/>
    <col min="11246" max="11247" width="10.7109375" customWidth="1"/>
    <col min="11249" max="11249" width="11.5703125" customWidth="1"/>
    <col min="11250" max="11250" width="13.7109375" customWidth="1"/>
    <col min="11251" max="11254" width="9.28515625" customWidth="1"/>
    <col min="11492" max="11492" width="34" customWidth="1"/>
    <col min="11493" max="11493" width="11.28515625" customWidth="1"/>
    <col min="11494" max="11494" width="11" customWidth="1"/>
    <col min="11502" max="11503" width="10.7109375" customWidth="1"/>
    <col min="11505" max="11505" width="11.5703125" customWidth="1"/>
    <col min="11506" max="11506" width="13.7109375" customWidth="1"/>
    <col min="11507" max="11510" width="9.28515625" customWidth="1"/>
    <col min="11748" max="11748" width="34" customWidth="1"/>
    <col min="11749" max="11749" width="11.28515625" customWidth="1"/>
    <col min="11750" max="11750" width="11" customWidth="1"/>
    <col min="11758" max="11759" width="10.7109375" customWidth="1"/>
    <col min="11761" max="11761" width="11.5703125" customWidth="1"/>
    <col min="11762" max="11762" width="13.7109375" customWidth="1"/>
    <col min="11763" max="11766" width="9.28515625" customWidth="1"/>
    <col min="12004" max="12004" width="34" customWidth="1"/>
    <col min="12005" max="12005" width="11.28515625" customWidth="1"/>
    <col min="12006" max="12006" width="11" customWidth="1"/>
    <col min="12014" max="12015" width="10.7109375" customWidth="1"/>
    <col min="12017" max="12017" width="11.5703125" customWidth="1"/>
    <col min="12018" max="12018" width="13.7109375" customWidth="1"/>
    <col min="12019" max="12022" width="9.28515625" customWidth="1"/>
    <col min="12260" max="12260" width="34" customWidth="1"/>
    <col min="12261" max="12261" width="11.28515625" customWidth="1"/>
    <col min="12262" max="12262" width="11" customWidth="1"/>
    <col min="12270" max="12271" width="10.7109375" customWidth="1"/>
    <col min="12273" max="12273" width="11.5703125" customWidth="1"/>
    <col min="12274" max="12274" width="13.7109375" customWidth="1"/>
    <col min="12275" max="12278" width="9.28515625" customWidth="1"/>
    <col min="12516" max="12516" width="34" customWidth="1"/>
    <col min="12517" max="12517" width="11.28515625" customWidth="1"/>
    <col min="12518" max="12518" width="11" customWidth="1"/>
    <col min="12526" max="12527" width="10.7109375" customWidth="1"/>
    <col min="12529" max="12529" width="11.5703125" customWidth="1"/>
    <col min="12530" max="12530" width="13.7109375" customWidth="1"/>
    <col min="12531" max="12534" width="9.28515625" customWidth="1"/>
    <col min="12772" max="12772" width="34" customWidth="1"/>
    <col min="12773" max="12773" width="11.28515625" customWidth="1"/>
    <col min="12774" max="12774" width="11" customWidth="1"/>
    <col min="12782" max="12783" width="10.7109375" customWidth="1"/>
    <col min="12785" max="12785" width="11.5703125" customWidth="1"/>
    <col min="12786" max="12786" width="13.7109375" customWidth="1"/>
    <col min="12787" max="12790" width="9.28515625" customWidth="1"/>
    <col min="13028" max="13028" width="34" customWidth="1"/>
    <col min="13029" max="13029" width="11.28515625" customWidth="1"/>
    <col min="13030" max="13030" width="11" customWidth="1"/>
    <col min="13038" max="13039" width="10.7109375" customWidth="1"/>
    <col min="13041" max="13041" width="11.5703125" customWidth="1"/>
    <col min="13042" max="13042" width="13.7109375" customWidth="1"/>
    <col min="13043" max="13046" width="9.28515625" customWidth="1"/>
    <col min="13284" max="13284" width="34" customWidth="1"/>
    <col min="13285" max="13285" width="11.28515625" customWidth="1"/>
    <col min="13286" max="13286" width="11" customWidth="1"/>
    <col min="13294" max="13295" width="10.7109375" customWidth="1"/>
    <col min="13297" max="13297" width="11.5703125" customWidth="1"/>
    <col min="13298" max="13298" width="13.7109375" customWidth="1"/>
    <col min="13299" max="13302" width="9.28515625" customWidth="1"/>
    <col min="13540" max="13540" width="34" customWidth="1"/>
    <col min="13541" max="13541" width="11.28515625" customWidth="1"/>
    <col min="13542" max="13542" width="11" customWidth="1"/>
    <col min="13550" max="13551" width="10.7109375" customWidth="1"/>
    <col min="13553" max="13553" width="11.5703125" customWidth="1"/>
    <col min="13554" max="13554" width="13.7109375" customWidth="1"/>
    <col min="13555" max="13558" width="9.28515625" customWidth="1"/>
    <col min="13796" max="13796" width="34" customWidth="1"/>
    <col min="13797" max="13797" width="11.28515625" customWidth="1"/>
    <col min="13798" max="13798" width="11" customWidth="1"/>
    <col min="13806" max="13807" width="10.7109375" customWidth="1"/>
    <col min="13809" max="13809" width="11.5703125" customWidth="1"/>
    <col min="13810" max="13810" width="13.7109375" customWidth="1"/>
    <col min="13811" max="13814" width="9.28515625" customWidth="1"/>
    <col min="14052" max="14052" width="34" customWidth="1"/>
    <col min="14053" max="14053" width="11.28515625" customWidth="1"/>
    <col min="14054" max="14054" width="11" customWidth="1"/>
    <col min="14062" max="14063" width="10.7109375" customWidth="1"/>
    <col min="14065" max="14065" width="11.5703125" customWidth="1"/>
    <col min="14066" max="14066" width="13.7109375" customWidth="1"/>
    <col min="14067" max="14070" width="9.28515625" customWidth="1"/>
    <col min="14308" max="14308" width="34" customWidth="1"/>
    <col min="14309" max="14309" width="11.28515625" customWidth="1"/>
    <col min="14310" max="14310" width="11" customWidth="1"/>
    <col min="14318" max="14319" width="10.7109375" customWidth="1"/>
    <col min="14321" max="14321" width="11.5703125" customWidth="1"/>
    <col min="14322" max="14322" width="13.7109375" customWidth="1"/>
    <col min="14323" max="14326" width="9.28515625" customWidth="1"/>
    <col min="14564" max="14564" width="34" customWidth="1"/>
    <col min="14565" max="14565" width="11.28515625" customWidth="1"/>
    <col min="14566" max="14566" width="11" customWidth="1"/>
    <col min="14574" max="14575" width="10.7109375" customWidth="1"/>
    <col min="14577" max="14577" width="11.5703125" customWidth="1"/>
    <col min="14578" max="14578" width="13.7109375" customWidth="1"/>
    <col min="14579" max="14582" width="9.28515625" customWidth="1"/>
    <col min="14820" max="14820" width="34" customWidth="1"/>
    <col min="14821" max="14821" width="11.28515625" customWidth="1"/>
    <col min="14822" max="14822" width="11" customWidth="1"/>
    <col min="14830" max="14831" width="10.7109375" customWidth="1"/>
    <col min="14833" max="14833" width="11.5703125" customWidth="1"/>
    <col min="14834" max="14834" width="13.7109375" customWidth="1"/>
    <col min="14835" max="14838" width="9.28515625" customWidth="1"/>
    <col min="15076" max="15076" width="34" customWidth="1"/>
    <col min="15077" max="15077" width="11.28515625" customWidth="1"/>
    <col min="15078" max="15078" width="11" customWidth="1"/>
    <col min="15086" max="15087" width="10.7109375" customWidth="1"/>
    <col min="15089" max="15089" width="11.5703125" customWidth="1"/>
    <col min="15090" max="15090" width="13.7109375" customWidth="1"/>
    <col min="15091" max="15094" width="9.28515625" customWidth="1"/>
    <col min="15332" max="15332" width="34" customWidth="1"/>
    <col min="15333" max="15333" width="11.28515625" customWidth="1"/>
    <col min="15334" max="15334" width="11" customWidth="1"/>
    <col min="15342" max="15343" width="10.7109375" customWidth="1"/>
    <col min="15345" max="15345" width="11.5703125" customWidth="1"/>
    <col min="15346" max="15346" width="13.7109375" customWidth="1"/>
    <col min="15347" max="15350" width="9.28515625" customWidth="1"/>
    <col min="15588" max="15588" width="34" customWidth="1"/>
    <col min="15589" max="15589" width="11.28515625" customWidth="1"/>
    <col min="15590" max="15590" width="11" customWidth="1"/>
    <col min="15598" max="15599" width="10.7109375" customWidth="1"/>
    <col min="15601" max="15601" width="11.5703125" customWidth="1"/>
    <col min="15602" max="15602" width="13.7109375" customWidth="1"/>
    <col min="15603" max="15606" width="9.28515625" customWidth="1"/>
    <col min="15844" max="15844" width="34" customWidth="1"/>
    <col min="15845" max="15845" width="11.28515625" customWidth="1"/>
    <col min="15846" max="15846" width="11" customWidth="1"/>
    <col min="15854" max="15855" width="10.7109375" customWidth="1"/>
    <col min="15857" max="15857" width="11.5703125" customWidth="1"/>
    <col min="15858" max="15858" width="13.7109375" customWidth="1"/>
    <col min="15859" max="15862" width="9.28515625" customWidth="1"/>
    <col min="16100" max="16100" width="34" customWidth="1"/>
    <col min="16101" max="16101" width="11.28515625" customWidth="1"/>
    <col min="16102" max="16102" width="11" customWidth="1"/>
    <col min="16110" max="16111" width="10.7109375" customWidth="1"/>
    <col min="16113" max="16113" width="11.5703125" customWidth="1"/>
    <col min="16114" max="16114" width="13.7109375" customWidth="1"/>
    <col min="16115" max="16118" width="9.28515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31.9" customHeight="1" thickBot="1" x14ac:dyDescent="0.3">
      <c r="A2" s="227" t="s">
        <v>101</v>
      </c>
      <c r="B2" s="227"/>
      <c r="C2" s="227"/>
      <c r="D2" s="227"/>
      <c r="E2" s="227"/>
      <c r="F2" s="227"/>
      <c r="G2" s="227"/>
      <c r="H2" s="227"/>
    </row>
    <row r="3" spans="1:8" ht="42.75" customHeight="1" x14ac:dyDescent="0.25">
      <c r="A3" s="219" t="s">
        <v>1</v>
      </c>
      <c r="B3" s="216" t="s">
        <v>2</v>
      </c>
      <c r="C3" s="165" t="s">
        <v>113</v>
      </c>
      <c r="D3" s="228" t="s">
        <v>89</v>
      </c>
      <c r="E3" s="228"/>
      <c r="F3" s="228"/>
      <c r="G3" s="228"/>
      <c r="H3" s="229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19.5" customHeight="1" x14ac:dyDescent="0.25">
      <c r="A6" s="222" t="s">
        <v>3</v>
      </c>
      <c r="B6" s="44" t="s">
        <v>4</v>
      </c>
      <c r="C6" s="71"/>
      <c r="D6" s="71"/>
      <c r="E6" s="71">
        <f>F6+G6</f>
        <v>0</v>
      </c>
      <c r="F6" s="71"/>
      <c r="G6" s="71"/>
      <c r="H6" s="71"/>
    </row>
    <row r="7" spans="1:8" ht="19.5" customHeight="1" x14ac:dyDescent="0.25">
      <c r="A7" s="222"/>
      <c r="B7" s="21" t="s">
        <v>5</v>
      </c>
      <c r="C7" s="72"/>
      <c r="D7" s="72"/>
      <c r="E7" s="72">
        <f t="shared" ref="E7:E50" si="0">F7+G7</f>
        <v>0</v>
      </c>
      <c r="F7" s="72"/>
      <c r="G7" s="72"/>
      <c r="H7" s="72"/>
    </row>
    <row r="8" spans="1:8" ht="19.5" customHeight="1" x14ac:dyDescent="0.25">
      <c r="A8" s="223"/>
      <c r="B8" s="21" t="s">
        <v>6</v>
      </c>
      <c r="C8" s="72"/>
      <c r="D8" s="72"/>
      <c r="E8" s="72">
        <f t="shared" si="0"/>
        <v>0</v>
      </c>
      <c r="F8" s="72"/>
      <c r="G8" s="72"/>
      <c r="H8" s="72"/>
    </row>
    <row r="9" spans="1:8" ht="19.5" customHeight="1" x14ac:dyDescent="0.25">
      <c r="A9" s="21" t="s">
        <v>7</v>
      </c>
      <c r="B9" s="21" t="s">
        <v>8</v>
      </c>
      <c r="C9" s="72"/>
      <c r="D9" s="72"/>
      <c r="E9" s="72">
        <f t="shared" si="0"/>
        <v>0</v>
      </c>
      <c r="F9" s="72"/>
      <c r="G9" s="72"/>
      <c r="H9" s="72"/>
    </row>
    <row r="10" spans="1:8" x14ac:dyDescent="0.25">
      <c r="A10" s="21" t="s">
        <v>9</v>
      </c>
      <c r="B10" s="21" t="s">
        <v>10</v>
      </c>
      <c r="C10" s="72"/>
      <c r="D10" s="72"/>
      <c r="E10" s="72">
        <f t="shared" si="0"/>
        <v>0</v>
      </c>
      <c r="F10" s="72"/>
      <c r="G10" s="72"/>
      <c r="H10" s="72"/>
    </row>
    <row r="11" spans="1:8" x14ac:dyDescent="0.25">
      <c r="A11" s="21" t="s">
        <v>11</v>
      </c>
      <c r="B11" s="21" t="s">
        <v>12</v>
      </c>
      <c r="C11" s="72"/>
      <c r="D11" s="72"/>
      <c r="E11" s="72">
        <f t="shared" si="0"/>
        <v>0</v>
      </c>
      <c r="F11" s="72"/>
      <c r="G11" s="72"/>
      <c r="H11" s="72"/>
    </row>
    <row r="12" spans="1:8" x14ac:dyDescent="0.25">
      <c r="A12" s="21" t="s">
        <v>13</v>
      </c>
      <c r="B12" s="21" t="s">
        <v>14</v>
      </c>
      <c r="C12" s="72"/>
      <c r="D12" s="72"/>
      <c r="E12" s="72">
        <f t="shared" si="0"/>
        <v>0</v>
      </c>
      <c r="F12" s="72"/>
      <c r="G12" s="72"/>
      <c r="H12" s="72"/>
    </row>
    <row r="13" spans="1:8" x14ac:dyDescent="0.25">
      <c r="A13" s="5" t="s">
        <v>15</v>
      </c>
      <c r="B13" s="5" t="s">
        <v>16</v>
      </c>
      <c r="C13" s="72"/>
      <c r="D13" s="72"/>
      <c r="E13" s="72">
        <f t="shared" si="0"/>
        <v>0</v>
      </c>
      <c r="F13" s="72"/>
      <c r="G13" s="72"/>
      <c r="H13" s="72"/>
    </row>
    <row r="14" spans="1:8" x14ac:dyDescent="0.25">
      <c r="A14" s="21" t="s">
        <v>17</v>
      </c>
      <c r="B14" s="21" t="s">
        <v>18</v>
      </c>
      <c r="C14" s="72"/>
      <c r="D14" s="72"/>
      <c r="E14" s="72">
        <f t="shared" si="0"/>
        <v>0</v>
      </c>
      <c r="F14" s="72"/>
      <c r="G14" s="72"/>
      <c r="H14" s="72"/>
    </row>
    <row r="15" spans="1:8" x14ac:dyDescent="0.25">
      <c r="A15" s="21" t="s">
        <v>19</v>
      </c>
      <c r="B15" s="21" t="s">
        <v>20</v>
      </c>
      <c r="C15" s="72"/>
      <c r="D15" s="72"/>
      <c r="E15" s="72">
        <f t="shared" si="0"/>
        <v>0</v>
      </c>
      <c r="F15" s="72"/>
      <c r="G15" s="72"/>
      <c r="H15" s="72"/>
    </row>
    <row r="16" spans="1:8" ht="24.6" customHeight="1" x14ac:dyDescent="0.25">
      <c r="A16" s="21" t="s">
        <v>21</v>
      </c>
      <c r="B16" s="21" t="s">
        <v>22</v>
      </c>
      <c r="C16" s="72"/>
      <c r="D16" s="72"/>
      <c r="E16" s="72">
        <f t="shared" si="0"/>
        <v>0</v>
      </c>
      <c r="F16" s="72"/>
      <c r="G16" s="72"/>
      <c r="H16" s="72"/>
    </row>
    <row r="17" spans="1:8" x14ac:dyDescent="0.25">
      <c r="A17" s="21" t="s">
        <v>23</v>
      </c>
      <c r="B17" s="21" t="s">
        <v>24</v>
      </c>
      <c r="C17" s="72"/>
      <c r="D17" s="72"/>
      <c r="E17" s="72">
        <f t="shared" si="0"/>
        <v>0</v>
      </c>
      <c r="F17" s="72"/>
      <c r="G17" s="72"/>
      <c r="H17" s="72"/>
    </row>
    <row r="18" spans="1:8" x14ac:dyDescent="0.25">
      <c r="A18" s="21" t="s">
        <v>25</v>
      </c>
      <c r="B18" s="21" t="s">
        <v>26</v>
      </c>
      <c r="C18" s="72"/>
      <c r="D18" s="72"/>
      <c r="E18" s="72">
        <f t="shared" si="0"/>
        <v>0</v>
      </c>
      <c r="F18" s="72"/>
      <c r="G18" s="72"/>
      <c r="H18" s="72"/>
    </row>
    <row r="19" spans="1:8" ht="16.149999999999999" customHeight="1" x14ac:dyDescent="0.25">
      <c r="A19" s="5" t="s">
        <v>27</v>
      </c>
      <c r="B19" s="5" t="s">
        <v>28</v>
      </c>
      <c r="C19" s="72">
        <v>200</v>
      </c>
      <c r="D19" s="72"/>
      <c r="E19" s="72">
        <f t="shared" si="0"/>
        <v>0</v>
      </c>
      <c r="F19" s="72"/>
      <c r="G19" s="72"/>
      <c r="H19" s="72"/>
    </row>
    <row r="20" spans="1:8" ht="16.149999999999999" customHeight="1" x14ac:dyDescent="0.25">
      <c r="A20" s="213" t="s">
        <v>29</v>
      </c>
      <c r="B20" s="21" t="s">
        <v>30</v>
      </c>
      <c r="C20" s="72"/>
      <c r="D20" s="72"/>
      <c r="E20" s="72">
        <f t="shared" si="0"/>
        <v>0</v>
      </c>
      <c r="F20" s="72"/>
      <c r="G20" s="72"/>
      <c r="H20" s="72"/>
    </row>
    <row r="21" spans="1:8" ht="32.25" customHeight="1" x14ac:dyDescent="0.25">
      <c r="A21" s="215"/>
      <c r="B21" s="6" t="s">
        <v>31</v>
      </c>
      <c r="C21" s="72"/>
      <c r="D21" s="72"/>
      <c r="E21" s="72">
        <f t="shared" si="0"/>
        <v>0</v>
      </c>
      <c r="F21" s="72"/>
      <c r="G21" s="72"/>
      <c r="H21" s="72"/>
    </row>
    <row r="22" spans="1:8" x14ac:dyDescent="0.25">
      <c r="A22" s="21" t="s">
        <v>32</v>
      </c>
      <c r="B22" s="21" t="s">
        <v>33</v>
      </c>
      <c r="C22" s="72"/>
      <c r="D22" s="72"/>
      <c r="E22" s="72">
        <f t="shared" si="0"/>
        <v>0</v>
      </c>
      <c r="F22" s="72"/>
      <c r="G22" s="72"/>
      <c r="H22" s="72"/>
    </row>
    <row r="23" spans="1:8" x14ac:dyDescent="0.25">
      <c r="A23" s="213" t="s">
        <v>34</v>
      </c>
      <c r="B23" s="21" t="s">
        <v>35</v>
      </c>
      <c r="C23" s="83">
        <f t="shared" ref="C23:D23" si="1">C24+C25+C26</f>
        <v>0</v>
      </c>
      <c r="D23" s="83">
        <f t="shared" si="1"/>
        <v>0</v>
      </c>
      <c r="E23" s="83">
        <f t="shared" si="0"/>
        <v>0</v>
      </c>
      <c r="F23" s="83">
        <f t="shared" ref="F23:H23" si="2">F24+F25+F26</f>
        <v>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72"/>
      <c r="D24" s="72"/>
      <c r="E24" s="72">
        <f t="shared" si="0"/>
        <v>0</v>
      </c>
      <c r="F24" s="72"/>
      <c r="G24" s="72"/>
      <c r="H24" s="72"/>
    </row>
    <row r="25" spans="1:8" ht="54" customHeight="1" x14ac:dyDescent="0.25">
      <c r="A25" s="214"/>
      <c r="B25" s="7" t="s">
        <v>37</v>
      </c>
      <c r="C25" s="72"/>
      <c r="D25" s="72"/>
      <c r="E25" s="72">
        <f t="shared" si="0"/>
        <v>0</v>
      </c>
      <c r="F25" s="72"/>
      <c r="G25" s="72"/>
      <c r="H25" s="72"/>
    </row>
    <row r="26" spans="1:8" ht="64.5" customHeight="1" x14ac:dyDescent="0.25">
      <c r="A26" s="215"/>
      <c r="B26" s="7" t="s">
        <v>38</v>
      </c>
      <c r="C26" s="72"/>
      <c r="D26" s="72"/>
      <c r="E26" s="72">
        <f t="shared" si="0"/>
        <v>0</v>
      </c>
      <c r="F26" s="72"/>
      <c r="G26" s="72"/>
      <c r="H26" s="72"/>
    </row>
    <row r="27" spans="1:8" x14ac:dyDescent="0.25">
      <c r="A27" s="208" t="s">
        <v>39</v>
      </c>
      <c r="B27" s="21" t="s">
        <v>40</v>
      </c>
      <c r="C27" s="72"/>
      <c r="D27" s="72"/>
      <c r="E27" s="72">
        <f t="shared" si="0"/>
        <v>0</v>
      </c>
      <c r="F27" s="72"/>
      <c r="G27" s="72"/>
      <c r="H27" s="72"/>
    </row>
    <row r="28" spans="1:8" ht="47.25" x14ac:dyDescent="0.25">
      <c r="A28" s="208"/>
      <c r="B28" s="21" t="s">
        <v>41</v>
      </c>
      <c r="C28" s="72"/>
      <c r="D28" s="72"/>
      <c r="E28" s="72">
        <f t="shared" si="0"/>
        <v>0</v>
      </c>
      <c r="F28" s="72"/>
      <c r="G28" s="72"/>
      <c r="H28" s="72"/>
    </row>
    <row r="29" spans="1:8" x14ac:dyDescent="0.25">
      <c r="A29" s="208"/>
      <c r="B29" s="8" t="s">
        <v>42</v>
      </c>
      <c r="C29" s="72"/>
      <c r="D29" s="72"/>
      <c r="E29" s="72">
        <f t="shared" si="0"/>
        <v>0</v>
      </c>
      <c r="F29" s="72"/>
      <c r="G29" s="72"/>
      <c r="H29" s="72"/>
    </row>
    <row r="30" spans="1:8" x14ac:dyDescent="0.25">
      <c r="A30" s="21" t="s">
        <v>43</v>
      </c>
      <c r="B30" s="21" t="s">
        <v>44</v>
      </c>
      <c r="C30" s="72"/>
      <c r="D30" s="72"/>
      <c r="E30" s="72">
        <f t="shared" si="0"/>
        <v>0</v>
      </c>
      <c r="F30" s="72"/>
      <c r="G30" s="72"/>
      <c r="H30" s="72"/>
    </row>
    <row r="31" spans="1:8" ht="31.5" x14ac:dyDescent="0.25">
      <c r="A31" s="9" t="s">
        <v>45</v>
      </c>
      <c r="B31" s="10" t="s">
        <v>46</v>
      </c>
      <c r="C31" s="72"/>
      <c r="D31" s="72"/>
      <c r="E31" s="72">
        <f t="shared" si="0"/>
        <v>0</v>
      </c>
      <c r="F31" s="72"/>
      <c r="G31" s="72"/>
      <c r="H31" s="72"/>
    </row>
    <row r="32" spans="1:8" ht="16.149999999999999" customHeight="1" x14ac:dyDescent="0.25">
      <c r="A32" s="21" t="s">
        <v>47</v>
      </c>
      <c r="B32" s="21" t="s">
        <v>48</v>
      </c>
      <c r="C32" s="72"/>
      <c r="D32" s="72"/>
      <c r="E32" s="72">
        <f t="shared" si="0"/>
        <v>0</v>
      </c>
      <c r="F32" s="72"/>
      <c r="G32" s="72"/>
      <c r="H32" s="72"/>
    </row>
    <row r="33" spans="1:8" x14ac:dyDescent="0.25">
      <c r="A33" s="5" t="s">
        <v>49</v>
      </c>
      <c r="B33" s="5" t="s">
        <v>50</v>
      </c>
      <c r="C33" s="72"/>
      <c r="D33" s="72"/>
      <c r="E33" s="72">
        <f t="shared" si="0"/>
        <v>0</v>
      </c>
      <c r="F33" s="72"/>
      <c r="G33" s="72"/>
      <c r="H33" s="72"/>
    </row>
    <row r="34" spans="1:8" x14ac:dyDescent="0.25">
      <c r="A34" s="5" t="s">
        <v>51</v>
      </c>
      <c r="B34" s="5" t="s">
        <v>52</v>
      </c>
      <c r="C34" s="72"/>
      <c r="D34" s="72"/>
      <c r="E34" s="72">
        <f t="shared" si="0"/>
        <v>0</v>
      </c>
      <c r="F34" s="72"/>
      <c r="G34" s="72"/>
      <c r="H34" s="72"/>
    </row>
    <row r="35" spans="1:8" x14ac:dyDescent="0.25">
      <c r="A35" s="21" t="s">
        <v>53</v>
      </c>
      <c r="B35" s="21" t="s">
        <v>54</v>
      </c>
      <c r="C35" s="72"/>
      <c r="D35" s="72"/>
      <c r="E35" s="72">
        <f t="shared" si="0"/>
        <v>0</v>
      </c>
      <c r="F35" s="72"/>
      <c r="G35" s="72"/>
      <c r="H35" s="72"/>
    </row>
    <row r="36" spans="1:8" x14ac:dyDescent="0.25">
      <c r="A36" s="21" t="s">
        <v>55</v>
      </c>
      <c r="B36" s="21" t="s">
        <v>56</v>
      </c>
      <c r="C36" s="72"/>
      <c r="D36" s="72"/>
      <c r="E36" s="72">
        <f t="shared" si="0"/>
        <v>0</v>
      </c>
      <c r="F36" s="72"/>
      <c r="G36" s="72"/>
      <c r="H36" s="72"/>
    </row>
    <row r="37" spans="1:8" x14ac:dyDescent="0.25">
      <c r="A37" s="21" t="s">
        <v>57</v>
      </c>
      <c r="B37" s="21" t="s">
        <v>58</v>
      </c>
      <c r="C37" s="72"/>
      <c r="D37" s="72"/>
      <c r="E37" s="72">
        <f t="shared" si="0"/>
        <v>0</v>
      </c>
      <c r="F37" s="72"/>
      <c r="G37" s="72"/>
      <c r="H37" s="72"/>
    </row>
    <row r="38" spans="1:8" x14ac:dyDescent="0.25">
      <c r="A38" s="21" t="s">
        <v>59</v>
      </c>
      <c r="B38" s="21" t="s">
        <v>60</v>
      </c>
      <c r="C38" s="72"/>
      <c r="D38" s="72"/>
      <c r="E38" s="72">
        <f t="shared" si="0"/>
        <v>0</v>
      </c>
      <c r="F38" s="72"/>
      <c r="G38" s="72"/>
      <c r="H38" s="72"/>
    </row>
    <row r="39" spans="1:8" x14ac:dyDescent="0.25">
      <c r="A39" s="21" t="s">
        <v>61</v>
      </c>
      <c r="B39" s="21" t="s">
        <v>62</v>
      </c>
      <c r="C39" s="72"/>
      <c r="D39" s="72"/>
      <c r="E39" s="72">
        <f t="shared" si="0"/>
        <v>0</v>
      </c>
      <c r="F39" s="72"/>
      <c r="G39" s="72"/>
      <c r="H39" s="72"/>
    </row>
    <row r="40" spans="1:8" x14ac:dyDescent="0.25">
      <c r="A40" s="209" t="s">
        <v>63</v>
      </c>
      <c r="B40" s="21" t="s">
        <v>64</v>
      </c>
      <c r="C40" s="72"/>
      <c r="D40" s="72"/>
      <c r="E40" s="72">
        <f t="shared" si="0"/>
        <v>0</v>
      </c>
      <c r="F40" s="72"/>
      <c r="G40" s="72"/>
      <c r="H40" s="72"/>
    </row>
    <row r="41" spans="1:8" x14ac:dyDescent="0.25">
      <c r="A41" s="209"/>
      <c r="B41" s="21" t="s">
        <v>65</v>
      </c>
      <c r="C41" s="72"/>
      <c r="D41" s="72"/>
      <c r="E41" s="72">
        <f t="shared" si="0"/>
        <v>0</v>
      </c>
      <c r="F41" s="72"/>
      <c r="G41" s="72"/>
      <c r="H41" s="72"/>
    </row>
    <row r="42" spans="1:8" x14ac:dyDescent="0.25">
      <c r="A42" s="21" t="s">
        <v>66</v>
      </c>
      <c r="B42" s="21" t="s">
        <v>67</v>
      </c>
      <c r="C42" s="72"/>
      <c r="D42" s="72"/>
      <c r="E42" s="72">
        <f t="shared" si="0"/>
        <v>0</v>
      </c>
      <c r="F42" s="73"/>
      <c r="G42" s="72"/>
      <c r="H42" s="72"/>
    </row>
    <row r="43" spans="1:8" x14ac:dyDescent="0.25">
      <c r="A43" s="21" t="s">
        <v>68</v>
      </c>
      <c r="B43" s="21" t="s">
        <v>69</v>
      </c>
      <c r="C43" s="72"/>
      <c r="D43" s="72"/>
      <c r="E43" s="72">
        <f t="shared" si="0"/>
        <v>0</v>
      </c>
      <c r="F43" s="72"/>
      <c r="G43" s="72"/>
      <c r="H43" s="72"/>
    </row>
    <row r="44" spans="1:8" ht="15" customHeight="1" x14ac:dyDescent="0.25">
      <c r="A44" s="209" t="s">
        <v>70</v>
      </c>
      <c r="B44" s="21" t="s">
        <v>71</v>
      </c>
      <c r="C44" s="72"/>
      <c r="D44" s="72"/>
      <c r="E44" s="72">
        <f t="shared" si="0"/>
        <v>0</v>
      </c>
      <c r="F44" s="72"/>
      <c r="G44" s="72"/>
      <c r="H44" s="72"/>
    </row>
    <row r="45" spans="1:8" ht="18" customHeight="1" x14ac:dyDescent="0.25">
      <c r="A45" s="209"/>
      <c r="B45" s="21" t="s">
        <v>72</v>
      </c>
      <c r="C45" s="72"/>
      <c r="D45" s="72"/>
      <c r="E45" s="72">
        <f t="shared" si="0"/>
        <v>0</v>
      </c>
      <c r="F45" s="72"/>
      <c r="G45" s="72"/>
      <c r="H45" s="72"/>
    </row>
    <row r="46" spans="1:8" x14ac:dyDescent="0.25">
      <c r="A46" s="21" t="s">
        <v>73</v>
      </c>
      <c r="B46" s="21" t="s">
        <v>74</v>
      </c>
      <c r="C46" s="72"/>
      <c r="D46" s="72"/>
      <c r="E46" s="72">
        <f t="shared" si="0"/>
        <v>0</v>
      </c>
      <c r="F46" s="72"/>
      <c r="G46" s="72"/>
      <c r="H46" s="72"/>
    </row>
    <row r="47" spans="1:8" x14ac:dyDescent="0.25">
      <c r="A47" s="12" t="s">
        <v>75</v>
      </c>
      <c r="B47" s="5" t="s">
        <v>76</v>
      </c>
      <c r="C47" s="72"/>
      <c r="D47" s="72"/>
      <c r="E47" s="72">
        <f t="shared" si="0"/>
        <v>0</v>
      </c>
      <c r="F47" s="72"/>
      <c r="G47" s="72"/>
      <c r="H47" s="72"/>
    </row>
    <row r="48" spans="1:8" ht="16.5" customHeight="1" x14ac:dyDescent="0.25">
      <c r="A48" s="21" t="s">
        <v>77</v>
      </c>
      <c r="B48" s="21" t="s">
        <v>78</v>
      </c>
      <c r="C48" s="72"/>
      <c r="D48" s="72"/>
      <c r="E48" s="72">
        <f t="shared" si="0"/>
        <v>0</v>
      </c>
      <c r="F48" s="72"/>
      <c r="G48" s="72"/>
      <c r="H48" s="72"/>
    </row>
    <row r="49" spans="1:9" ht="16.5" customHeight="1" x14ac:dyDescent="0.25">
      <c r="A49" s="21" t="s">
        <v>79</v>
      </c>
      <c r="B49" s="21" t="s">
        <v>80</v>
      </c>
      <c r="C49" s="72"/>
      <c r="D49" s="72"/>
      <c r="E49" s="72">
        <f t="shared" si="0"/>
        <v>0</v>
      </c>
      <c r="F49" s="72"/>
      <c r="G49" s="72"/>
      <c r="H49" s="72"/>
    </row>
    <row r="50" spans="1:9" x14ac:dyDescent="0.25">
      <c r="A50" s="21" t="s">
        <v>81</v>
      </c>
      <c r="B50" s="21" t="s">
        <v>82</v>
      </c>
      <c r="C50" s="72"/>
      <c r="D50" s="72"/>
      <c r="E50" s="72">
        <f t="shared" si="0"/>
        <v>0</v>
      </c>
      <c r="F50" s="72"/>
      <c r="G50" s="72"/>
      <c r="H50" s="72"/>
    </row>
    <row r="51" spans="1:9" ht="31.5" x14ac:dyDescent="0.25">
      <c r="A51" s="22" t="s">
        <v>0</v>
      </c>
      <c r="B51" s="13"/>
      <c r="C51" s="15">
        <f>SUM(C6:C23)+SUM(C27:C50)</f>
        <v>200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5">
    <mergeCell ref="A44:A45"/>
    <mergeCell ref="B1:H1"/>
    <mergeCell ref="A2:H2"/>
    <mergeCell ref="B3:B5"/>
    <mergeCell ref="A3:A5"/>
    <mergeCell ref="C3:C5"/>
    <mergeCell ref="D3:H3"/>
    <mergeCell ref="A27:A29"/>
    <mergeCell ref="D4:D5"/>
    <mergeCell ref="E4:G4"/>
    <mergeCell ref="H4:H5"/>
    <mergeCell ref="A40:A41"/>
    <mergeCell ref="A20:A21"/>
    <mergeCell ref="A6:A8"/>
    <mergeCell ref="A23:A26"/>
  </mergeCells>
  <pageMargins left="0.7" right="0.7" top="0.75" bottom="0.75" header="0.3" footer="0.3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8"/>
  <sheetViews>
    <sheetView zoomScale="65" zoomScaleNormal="65" workbookViewId="0">
      <selection activeCell="D26" sqref="D26"/>
    </sheetView>
  </sheetViews>
  <sheetFormatPr defaultRowHeight="15.75" x14ac:dyDescent="0.25"/>
  <cols>
    <col min="1" max="1" width="30.855468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8" max="228" width="34" customWidth="1"/>
    <col min="229" max="229" width="11.140625" customWidth="1"/>
    <col min="230" max="230" width="11" customWidth="1"/>
    <col min="238" max="239" width="10.85546875" customWidth="1"/>
    <col min="241" max="241" width="11.5703125" customWidth="1"/>
    <col min="242" max="242" width="13.85546875" customWidth="1"/>
    <col min="243" max="246" width="9.140625" customWidth="1"/>
    <col min="484" max="484" width="34" customWidth="1"/>
    <col min="485" max="485" width="11.140625" customWidth="1"/>
    <col min="486" max="486" width="11" customWidth="1"/>
    <col min="494" max="495" width="10.85546875" customWidth="1"/>
    <col min="497" max="497" width="11.5703125" customWidth="1"/>
    <col min="498" max="498" width="13.85546875" customWidth="1"/>
    <col min="499" max="502" width="9.140625" customWidth="1"/>
    <col min="740" max="740" width="34" customWidth="1"/>
    <col min="741" max="741" width="11.140625" customWidth="1"/>
    <col min="742" max="742" width="11" customWidth="1"/>
    <col min="750" max="751" width="10.85546875" customWidth="1"/>
    <col min="753" max="753" width="11.5703125" customWidth="1"/>
    <col min="754" max="754" width="13.85546875" customWidth="1"/>
    <col min="755" max="758" width="9.140625" customWidth="1"/>
    <col min="996" max="996" width="34" customWidth="1"/>
    <col min="997" max="997" width="11.140625" customWidth="1"/>
    <col min="998" max="998" width="11" customWidth="1"/>
    <col min="1006" max="1007" width="10.85546875" customWidth="1"/>
    <col min="1009" max="1009" width="11.5703125" customWidth="1"/>
    <col min="1010" max="1010" width="13.85546875" customWidth="1"/>
    <col min="1011" max="1014" width="9.140625" customWidth="1"/>
    <col min="1252" max="1252" width="34" customWidth="1"/>
    <col min="1253" max="1253" width="11.140625" customWidth="1"/>
    <col min="1254" max="1254" width="11" customWidth="1"/>
    <col min="1262" max="1263" width="10.85546875" customWidth="1"/>
    <col min="1265" max="1265" width="11.5703125" customWidth="1"/>
    <col min="1266" max="1266" width="13.85546875" customWidth="1"/>
    <col min="1267" max="1270" width="9.140625" customWidth="1"/>
    <col min="1508" max="1508" width="34" customWidth="1"/>
    <col min="1509" max="1509" width="11.140625" customWidth="1"/>
    <col min="1510" max="1510" width="11" customWidth="1"/>
    <col min="1518" max="1519" width="10.85546875" customWidth="1"/>
    <col min="1521" max="1521" width="11.5703125" customWidth="1"/>
    <col min="1522" max="1522" width="13.85546875" customWidth="1"/>
    <col min="1523" max="1526" width="9.140625" customWidth="1"/>
    <col min="1764" max="1764" width="34" customWidth="1"/>
    <col min="1765" max="1765" width="11.140625" customWidth="1"/>
    <col min="1766" max="1766" width="11" customWidth="1"/>
    <col min="1774" max="1775" width="10.85546875" customWidth="1"/>
    <col min="1777" max="1777" width="11.5703125" customWidth="1"/>
    <col min="1778" max="1778" width="13.85546875" customWidth="1"/>
    <col min="1779" max="1782" width="9.140625" customWidth="1"/>
    <col min="2020" max="2020" width="34" customWidth="1"/>
    <col min="2021" max="2021" width="11.140625" customWidth="1"/>
    <col min="2022" max="2022" width="11" customWidth="1"/>
    <col min="2030" max="2031" width="10.85546875" customWidth="1"/>
    <col min="2033" max="2033" width="11.5703125" customWidth="1"/>
    <col min="2034" max="2034" width="13.85546875" customWidth="1"/>
    <col min="2035" max="2038" width="9.140625" customWidth="1"/>
    <col min="2276" max="2276" width="34" customWidth="1"/>
    <col min="2277" max="2277" width="11.140625" customWidth="1"/>
    <col min="2278" max="2278" width="11" customWidth="1"/>
    <col min="2286" max="2287" width="10.85546875" customWidth="1"/>
    <col min="2289" max="2289" width="11.5703125" customWidth="1"/>
    <col min="2290" max="2290" width="13.85546875" customWidth="1"/>
    <col min="2291" max="2294" width="9.140625" customWidth="1"/>
    <col min="2532" max="2532" width="34" customWidth="1"/>
    <col min="2533" max="2533" width="11.140625" customWidth="1"/>
    <col min="2534" max="2534" width="11" customWidth="1"/>
    <col min="2542" max="2543" width="10.85546875" customWidth="1"/>
    <col min="2545" max="2545" width="11.5703125" customWidth="1"/>
    <col min="2546" max="2546" width="13.85546875" customWidth="1"/>
    <col min="2547" max="2550" width="9.140625" customWidth="1"/>
    <col min="2788" max="2788" width="34" customWidth="1"/>
    <col min="2789" max="2789" width="11.140625" customWidth="1"/>
    <col min="2790" max="2790" width="11" customWidth="1"/>
    <col min="2798" max="2799" width="10.85546875" customWidth="1"/>
    <col min="2801" max="2801" width="11.5703125" customWidth="1"/>
    <col min="2802" max="2802" width="13.85546875" customWidth="1"/>
    <col min="2803" max="2806" width="9.140625" customWidth="1"/>
    <col min="3044" max="3044" width="34" customWidth="1"/>
    <col min="3045" max="3045" width="11.140625" customWidth="1"/>
    <col min="3046" max="3046" width="11" customWidth="1"/>
    <col min="3054" max="3055" width="10.85546875" customWidth="1"/>
    <col min="3057" max="3057" width="11.5703125" customWidth="1"/>
    <col min="3058" max="3058" width="13.85546875" customWidth="1"/>
    <col min="3059" max="3062" width="9.140625" customWidth="1"/>
    <col min="3300" max="3300" width="34" customWidth="1"/>
    <col min="3301" max="3301" width="11.140625" customWidth="1"/>
    <col min="3302" max="3302" width="11" customWidth="1"/>
    <col min="3310" max="3311" width="10.85546875" customWidth="1"/>
    <col min="3313" max="3313" width="11.5703125" customWidth="1"/>
    <col min="3314" max="3314" width="13.85546875" customWidth="1"/>
    <col min="3315" max="3318" width="9.140625" customWidth="1"/>
    <col min="3556" max="3556" width="34" customWidth="1"/>
    <col min="3557" max="3557" width="11.140625" customWidth="1"/>
    <col min="3558" max="3558" width="11" customWidth="1"/>
    <col min="3566" max="3567" width="10.85546875" customWidth="1"/>
    <col min="3569" max="3569" width="11.5703125" customWidth="1"/>
    <col min="3570" max="3570" width="13.85546875" customWidth="1"/>
    <col min="3571" max="3574" width="9.140625" customWidth="1"/>
    <col min="3812" max="3812" width="34" customWidth="1"/>
    <col min="3813" max="3813" width="11.140625" customWidth="1"/>
    <col min="3814" max="3814" width="11" customWidth="1"/>
    <col min="3822" max="3823" width="10.85546875" customWidth="1"/>
    <col min="3825" max="3825" width="11.5703125" customWidth="1"/>
    <col min="3826" max="3826" width="13.85546875" customWidth="1"/>
    <col min="3827" max="3830" width="9.140625" customWidth="1"/>
    <col min="4068" max="4068" width="34" customWidth="1"/>
    <col min="4069" max="4069" width="11.140625" customWidth="1"/>
    <col min="4070" max="4070" width="11" customWidth="1"/>
    <col min="4078" max="4079" width="10.85546875" customWidth="1"/>
    <col min="4081" max="4081" width="11.5703125" customWidth="1"/>
    <col min="4082" max="4082" width="13.85546875" customWidth="1"/>
    <col min="4083" max="4086" width="9.140625" customWidth="1"/>
    <col min="4324" max="4324" width="34" customWidth="1"/>
    <col min="4325" max="4325" width="11.140625" customWidth="1"/>
    <col min="4326" max="4326" width="11" customWidth="1"/>
    <col min="4334" max="4335" width="10.85546875" customWidth="1"/>
    <col min="4337" max="4337" width="11.5703125" customWidth="1"/>
    <col min="4338" max="4338" width="13.85546875" customWidth="1"/>
    <col min="4339" max="4342" width="9.140625" customWidth="1"/>
    <col min="4580" max="4580" width="34" customWidth="1"/>
    <col min="4581" max="4581" width="11.140625" customWidth="1"/>
    <col min="4582" max="4582" width="11" customWidth="1"/>
    <col min="4590" max="4591" width="10.85546875" customWidth="1"/>
    <col min="4593" max="4593" width="11.5703125" customWidth="1"/>
    <col min="4594" max="4594" width="13.85546875" customWidth="1"/>
    <col min="4595" max="4598" width="9.140625" customWidth="1"/>
    <col min="4836" max="4836" width="34" customWidth="1"/>
    <col min="4837" max="4837" width="11.140625" customWidth="1"/>
    <col min="4838" max="4838" width="11" customWidth="1"/>
    <col min="4846" max="4847" width="10.85546875" customWidth="1"/>
    <col min="4849" max="4849" width="11.5703125" customWidth="1"/>
    <col min="4850" max="4850" width="13.85546875" customWidth="1"/>
    <col min="4851" max="4854" width="9.140625" customWidth="1"/>
    <col min="5092" max="5092" width="34" customWidth="1"/>
    <col min="5093" max="5093" width="11.140625" customWidth="1"/>
    <col min="5094" max="5094" width="11" customWidth="1"/>
    <col min="5102" max="5103" width="10.85546875" customWidth="1"/>
    <col min="5105" max="5105" width="11.5703125" customWidth="1"/>
    <col min="5106" max="5106" width="13.85546875" customWidth="1"/>
    <col min="5107" max="5110" width="9.140625" customWidth="1"/>
    <col min="5348" max="5348" width="34" customWidth="1"/>
    <col min="5349" max="5349" width="11.140625" customWidth="1"/>
    <col min="5350" max="5350" width="11" customWidth="1"/>
    <col min="5358" max="5359" width="10.85546875" customWidth="1"/>
    <col min="5361" max="5361" width="11.5703125" customWidth="1"/>
    <col min="5362" max="5362" width="13.85546875" customWidth="1"/>
    <col min="5363" max="5366" width="9.140625" customWidth="1"/>
    <col min="5604" max="5604" width="34" customWidth="1"/>
    <col min="5605" max="5605" width="11.140625" customWidth="1"/>
    <col min="5606" max="5606" width="11" customWidth="1"/>
    <col min="5614" max="5615" width="10.85546875" customWidth="1"/>
    <col min="5617" max="5617" width="11.5703125" customWidth="1"/>
    <col min="5618" max="5618" width="13.85546875" customWidth="1"/>
    <col min="5619" max="5622" width="9.140625" customWidth="1"/>
    <col min="5860" max="5860" width="34" customWidth="1"/>
    <col min="5861" max="5861" width="11.140625" customWidth="1"/>
    <col min="5862" max="5862" width="11" customWidth="1"/>
    <col min="5870" max="5871" width="10.85546875" customWidth="1"/>
    <col min="5873" max="5873" width="11.5703125" customWidth="1"/>
    <col min="5874" max="5874" width="13.85546875" customWidth="1"/>
    <col min="5875" max="5878" width="9.140625" customWidth="1"/>
    <col min="6116" max="6116" width="34" customWidth="1"/>
    <col min="6117" max="6117" width="11.140625" customWidth="1"/>
    <col min="6118" max="6118" width="11" customWidth="1"/>
    <col min="6126" max="6127" width="10.85546875" customWidth="1"/>
    <col min="6129" max="6129" width="11.5703125" customWidth="1"/>
    <col min="6130" max="6130" width="13.85546875" customWidth="1"/>
    <col min="6131" max="6134" width="9.140625" customWidth="1"/>
    <col min="6372" max="6372" width="34" customWidth="1"/>
    <col min="6373" max="6373" width="11.140625" customWidth="1"/>
    <col min="6374" max="6374" width="11" customWidth="1"/>
    <col min="6382" max="6383" width="10.85546875" customWidth="1"/>
    <col min="6385" max="6385" width="11.5703125" customWidth="1"/>
    <col min="6386" max="6386" width="13.85546875" customWidth="1"/>
    <col min="6387" max="6390" width="9.140625" customWidth="1"/>
    <col min="6628" max="6628" width="34" customWidth="1"/>
    <col min="6629" max="6629" width="11.140625" customWidth="1"/>
    <col min="6630" max="6630" width="11" customWidth="1"/>
    <col min="6638" max="6639" width="10.85546875" customWidth="1"/>
    <col min="6641" max="6641" width="11.5703125" customWidth="1"/>
    <col min="6642" max="6642" width="13.85546875" customWidth="1"/>
    <col min="6643" max="6646" width="9.140625" customWidth="1"/>
    <col min="6884" max="6884" width="34" customWidth="1"/>
    <col min="6885" max="6885" width="11.140625" customWidth="1"/>
    <col min="6886" max="6886" width="11" customWidth="1"/>
    <col min="6894" max="6895" width="10.85546875" customWidth="1"/>
    <col min="6897" max="6897" width="11.5703125" customWidth="1"/>
    <col min="6898" max="6898" width="13.85546875" customWidth="1"/>
    <col min="6899" max="6902" width="9.140625" customWidth="1"/>
    <col min="7140" max="7140" width="34" customWidth="1"/>
    <col min="7141" max="7141" width="11.140625" customWidth="1"/>
    <col min="7142" max="7142" width="11" customWidth="1"/>
    <col min="7150" max="7151" width="10.85546875" customWidth="1"/>
    <col min="7153" max="7153" width="11.5703125" customWidth="1"/>
    <col min="7154" max="7154" width="13.85546875" customWidth="1"/>
    <col min="7155" max="7158" width="9.140625" customWidth="1"/>
    <col min="7396" max="7396" width="34" customWidth="1"/>
    <col min="7397" max="7397" width="11.140625" customWidth="1"/>
    <col min="7398" max="7398" width="11" customWidth="1"/>
    <col min="7406" max="7407" width="10.85546875" customWidth="1"/>
    <col min="7409" max="7409" width="11.5703125" customWidth="1"/>
    <col min="7410" max="7410" width="13.85546875" customWidth="1"/>
    <col min="7411" max="7414" width="9.140625" customWidth="1"/>
    <col min="7652" max="7652" width="34" customWidth="1"/>
    <col min="7653" max="7653" width="11.140625" customWidth="1"/>
    <col min="7654" max="7654" width="11" customWidth="1"/>
    <col min="7662" max="7663" width="10.85546875" customWidth="1"/>
    <col min="7665" max="7665" width="11.5703125" customWidth="1"/>
    <col min="7666" max="7666" width="13.85546875" customWidth="1"/>
    <col min="7667" max="7670" width="9.140625" customWidth="1"/>
    <col min="7908" max="7908" width="34" customWidth="1"/>
    <col min="7909" max="7909" width="11.140625" customWidth="1"/>
    <col min="7910" max="7910" width="11" customWidth="1"/>
    <col min="7918" max="7919" width="10.85546875" customWidth="1"/>
    <col min="7921" max="7921" width="11.5703125" customWidth="1"/>
    <col min="7922" max="7922" width="13.85546875" customWidth="1"/>
    <col min="7923" max="7926" width="9.140625" customWidth="1"/>
    <col min="8164" max="8164" width="34" customWidth="1"/>
    <col min="8165" max="8165" width="11.140625" customWidth="1"/>
    <col min="8166" max="8166" width="11" customWidth="1"/>
    <col min="8174" max="8175" width="10.85546875" customWidth="1"/>
    <col min="8177" max="8177" width="11.5703125" customWidth="1"/>
    <col min="8178" max="8178" width="13.85546875" customWidth="1"/>
    <col min="8179" max="8182" width="9.140625" customWidth="1"/>
    <col min="8420" max="8420" width="34" customWidth="1"/>
    <col min="8421" max="8421" width="11.140625" customWidth="1"/>
    <col min="8422" max="8422" width="11" customWidth="1"/>
    <col min="8430" max="8431" width="10.85546875" customWidth="1"/>
    <col min="8433" max="8433" width="11.5703125" customWidth="1"/>
    <col min="8434" max="8434" width="13.85546875" customWidth="1"/>
    <col min="8435" max="8438" width="9.140625" customWidth="1"/>
    <col min="8676" max="8676" width="34" customWidth="1"/>
    <col min="8677" max="8677" width="11.140625" customWidth="1"/>
    <col min="8678" max="8678" width="11" customWidth="1"/>
    <col min="8686" max="8687" width="10.85546875" customWidth="1"/>
    <col min="8689" max="8689" width="11.5703125" customWidth="1"/>
    <col min="8690" max="8690" width="13.85546875" customWidth="1"/>
    <col min="8691" max="8694" width="9.140625" customWidth="1"/>
    <col min="8932" max="8932" width="34" customWidth="1"/>
    <col min="8933" max="8933" width="11.140625" customWidth="1"/>
    <col min="8934" max="8934" width="11" customWidth="1"/>
    <col min="8942" max="8943" width="10.85546875" customWidth="1"/>
    <col min="8945" max="8945" width="11.5703125" customWidth="1"/>
    <col min="8946" max="8946" width="13.85546875" customWidth="1"/>
    <col min="8947" max="8950" width="9.140625" customWidth="1"/>
    <col min="9188" max="9188" width="34" customWidth="1"/>
    <col min="9189" max="9189" width="11.140625" customWidth="1"/>
    <col min="9190" max="9190" width="11" customWidth="1"/>
    <col min="9198" max="9199" width="10.85546875" customWidth="1"/>
    <col min="9201" max="9201" width="11.5703125" customWidth="1"/>
    <col min="9202" max="9202" width="13.85546875" customWidth="1"/>
    <col min="9203" max="9206" width="9.140625" customWidth="1"/>
    <col min="9444" max="9444" width="34" customWidth="1"/>
    <col min="9445" max="9445" width="11.140625" customWidth="1"/>
    <col min="9446" max="9446" width="11" customWidth="1"/>
    <col min="9454" max="9455" width="10.85546875" customWidth="1"/>
    <col min="9457" max="9457" width="11.5703125" customWidth="1"/>
    <col min="9458" max="9458" width="13.85546875" customWidth="1"/>
    <col min="9459" max="9462" width="9.140625" customWidth="1"/>
    <col min="9700" max="9700" width="34" customWidth="1"/>
    <col min="9701" max="9701" width="11.140625" customWidth="1"/>
    <col min="9702" max="9702" width="11" customWidth="1"/>
    <col min="9710" max="9711" width="10.85546875" customWidth="1"/>
    <col min="9713" max="9713" width="11.5703125" customWidth="1"/>
    <col min="9714" max="9714" width="13.85546875" customWidth="1"/>
    <col min="9715" max="9718" width="9.140625" customWidth="1"/>
    <col min="9956" max="9956" width="34" customWidth="1"/>
    <col min="9957" max="9957" width="11.140625" customWidth="1"/>
    <col min="9958" max="9958" width="11" customWidth="1"/>
    <col min="9966" max="9967" width="10.85546875" customWidth="1"/>
    <col min="9969" max="9969" width="11.5703125" customWidth="1"/>
    <col min="9970" max="9970" width="13.85546875" customWidth="1"/>
    <col min="9971" max="9974" width="9.140625" customWidth="1"/>
    <col min="10212" max="10212" width="34" customWidth="1"/>
    <col min="10213" max="10213" width="11.140625" customWidth="1"/>
    <col min="10214" max="10214" width="11" customWidth="1"/>
    <col min="10222" max="10223" width="10.85546875" customWidth="1"/>
    <col min="10225" max="10225" width="11.5703125" customWidth="1"/>
    <col min="10226" max="10226" width="13.85546875" customWidth="1"/>
    <col min="10227" max="10230" width="9.140625" customWidth="1"/>
    <col min="10468" max="10468" width="34" customWidth="1"/>
    <col min="10469" max="10469" width="11.140625" customWidth="1"/>
    <col min="10470" max="10470" width="11" customWidth="1"/>
    <col min="10478" max="10479" width="10.85546875" customWidth="1"/>
    <col min="10481" max="10481" width="11.5703125" customWidth="1"/>
    <col min="10482" max="10482" width="13.85546875" customWidth="1"/>
    <col min="10483" max="10486" width="9.140625" customWidth="1"/>
    <col min="10724" max="10724" width="34" customWidth="1"/>
    <col min="10725" max="10725" width="11.140625" customWidth="1"/>
    <col min="10726" max="10726" width="11" customWidth="1"/>
    <col min="10734" max="10735" width="10.85546875" customWidth="1"/>
    <col min="10737" max="10737" width="11.5703125" customWidth="1"/>
    <col min="10738" max="10738" width="13.85546875" customWidth="1"/>
    <col min="10739" max="10742" width="9.140625" customWidth="1"/>
    <col min="10980" max="10980" width="34" customWidth="1"/>
    <col min="10981" max="10981" width="11.140625" customWidth="1"/>
    <col min="10982" max="10982" width="11" customWidth="1"/>
    <col min="10990" max="10991" width="10.85546875" customWidth="1"/>
    <col min="10993" max="10993" width="11.5703125" customWidth="1"/>
    <col min="10994" max="10994" width="13.85546875" customWidth="1"/>
    <col min="10995" max="10998" width="9.140625" customWidth="1"/>
    <col min="11236" max="11236" width="34" customWidth="1"/>
    <col min="11237" max="11237" width="11.140625" customWidth="1"/>
    <col min="11238" max="11238" width="11" customWidth="1"/>
    <col min="11246" max="11247" width="10.85546875" customWidth="1"/>
    <col min="11249" max="11249" width="11.5703125" customWidth="1"/>
    <col min="11250" max="11250" width="13.85546875" customWidth="1"/>
    <col min="11251" max="11254" width="9.140625" customWidth="1"/>
    <col min="11492" max="11492" width="34" customWidth="1"/>
    <col min="11493" max="11493" width="11.140625" customWidth="1"/>
    <col min="11494" max="11494" width="11" customWidth="1"/>
    <col min="11502" max="11503" width="10.85546875" customWidth="1"/>
    <col min="11505" max="11505" width="11.5703125" customWidth="1"/>
    <col min="11506" max="11506" width="13.85546875" customWidth="1"/>
    <col min="11507" max="11510" width="9.140625" customWidth="1"/>
    <col min="11748" max="11748" width="34" customWidth="1"/>
    <col min="11749" max="11749" width="11.140625" customWidth="1"/>
    <col min="11750" max="11750" width="11" customWidth="1"/>
    <col min="11758" max="11759" width="10.85546875" customWidth="1"/>
    <col min="11761" max="11761" width="11.5703125" customWidth="1"/>
    <col min="11762" max="11762" width="13.85546875" customWidth="1"/>
    <col min="11763" max="11766" width="9.140625" customWidth="1"/>
    <col min="12004" max="12004" width="34" customWidth="1"/>
    <col min="12005" max="12005" width="11.140625" customWidth="1"/>
    <col min="12006" max="12006" width="11" customWidth="1"/>
    <col min="12014" max="12015" width="10.85546875" customWidth="1"/>
    <col min="12017" max="12017" width="11.5703125" customWidth="1"/>
    <col min="12018" max="12018" width="13.85546875" customWidth="1"/>
    <col min="12019" max="12022" width="9.140625" customWidth="1"/>
    <col min="12260" max="12260" width="34" customWidth="1"/>
    <col min="12261" max="12261" width="11.140625" customWidth="1"/>
    <col min="12262" max="12262" width="11" customWidth="1"/>
    <col min="12270" max="12271" width="10.85546875" customWidth="1"/>
    <col min="12273" max="12273" width="11.5703125" customWidth="1"/>
    <col min="12274" max="12274" width="13.85546875" customWidth="1"/>
    <col min="12275" max="12278" width="9.140625" customWidth="1"/>
    <col min="12516" max="12516" width="34" customWidth="1"/>
    <col min="12517" max="12517" width="11.140625" customWidth="1"/>
    <col min="12518" max="12518" width="11" customWidth="1"/>
    <col min="12526" max="12527" width="10.85546875" customWidth="1"/>
    <col min="12529" max="12529" width="11.5703125" customWidth="1"/>
    <col min="12530" max="12530" width="13.85546875" customWidth="1"/>
    <col min="12531" max="12534" width="9.140625" customWidth="1"/>
    <col min="12772" max="12772" width="34" customWidth="1"/>
    <col min="12773" max="12773" width="11.140625" customWidth="1"/>
    <col min="12774" max="12774" width="11" customWidth="1"/>
    <col min="12782" max="12783" width="10.85546875" customWidth="1"/>
    <col min="12785" max="12785" width="11.5703125" customWidth="1"/>
    <col min="12786" max="12786" width="13.85546875" customWidth="1"/>
    <col min="12787" max="12790" width="9.140625" customWidth="1"/>
    <col min="13028" max="13028" width="34" customWidth="1"/>
    <col min="13029" max="13029" width="11.140625" customWidth="1"/>
    <col min="13030" max="13030" width="11" customWidth="1"/>
    <col min="13038" max="13039" width="10.85546875" customWidth="1"/>
    <col min="13041" max="13041" width="11.5703125" customWidth="1"/>
    <col min="13042" max="13042" width="13.85546875" customWidth="1"/>
    <col min="13043" max="13046" width="9.140625" customWidth="1"/>
    <col min="13284" max="13284" width="34" customWidth="1"/>
    <col min="13285" max="13285" width="11.140625" customWidth="1"/>
    <col min="13286" max="13286" width="11" customWidth="1"/>
    <col min="13294" max="13295" width="10.85546875" customWidth="1"/>
    <col min="13297" max="13297" width="11.5703125" customWidth="1"/>
    <col min="13298" max="13298" width="13.85546875" customWidth="1"/>
    <col min="13299" max="13302" width="9.140625" customWidth="1"/>
    <col min="13540" max="13540" width="34" customWidth="1"/>
    <col min="13541" max="13541" width="11.140625" customWidth="1"/>
    <col min="13542" max="13542" width="11" customWidth="1"/>
    <col min="13550" max="13551" width="10.85546875" customWidth="1"/>
    <col min="13553" max="13553" width="11.5703125" customWidth="1"/>
    <col min="13554" max="13554" width="13.85546875" customWidth="1"/>
    <col min="13555" max="13558" width="9.140625" customWidth="1"/>
    <col min="13796" max="13796" width="34" customWidth="1"/>
    <col min="13797" max="13797" width="11.140625" customWidth="1"/>
    <col min="13798" max="13798" width="11" customWidth="1"/>
    <col min="13806" max="13807" width="10.85546875" customWidth="1"/>
    <col min="13809" max="13809" width="11.5703125" customWidth="1"/>
    <col min="13810" max="13810" width="13.85546875" customWidth="1"/>
    <col min="13811" max="13814" width="9.140625" customWidth="1"/>
    <col min="14052" max="14052" width="34" customWidth="1"/>
    <col min="14053" max="14053" width="11.140625" customWidth="1"/>
    <col min="14054" max="14054" width="11" customWidth="1"/>
    <col min="14062" max="14063" width="10.85546875" customWidth="1"/>
    <col min="14065" max="14065" width="11.5703125" customWidth="1"/>
    <col min="14066" max="14066" width="13.85546875" customWidth="1"/>
    <col min="14067" max="14070" width="9.140625" customWidth="1"/>
    <col min="14308" max="14308" width="34" customWidth="1"/>
    <col min="14309" max="14309" width="11.140625" customWidth="1"/>
    <col min="14310" max="14310" width="11" customWidth="1"/>
    <col min="14318" max="14319" width="10.85546875" customWidth="1"/>
    <col min="14321" max="14321" width="11.5703125" customWidth="1"/>
    <col min="14322" max="14322" width="13.85546875" customWidth="1"/>
    <col min="14323" max="14326" width="9.140625" customWidth="1"/>
    <col min="14564" max="14564" width="34" customWidth="1"/>
    <col min="14565" max="14565" width="11.140625" customWidth="1"/>
    <col min="14566" max="14566" width="11" customWidth="1"/>
    <col min="14574" max="14575" width="10.85546875" customWidth="1"/>
    <col min="14577" max="14577" width="11.5703125" customWidth="1"/>
    <col min="14578" max="14578" width="13.85546875" customWidth="1"/>
    <col min="14579" max="14582" width="9.140625" customWidth="1"/>
    <col min="14820" max="14820" width="34" customWidth="1"/>
    <col min="14821" max="14821" width="11.140625" customWidth="1"/>
    <col min="14822" max="14822" width="11" customWidth="1"/>
    <col min="14830" max="14831" width="10.85546875" customWidth="1"/>
    <col min="14833" max="14833" width="11.5703125" customWidth="1"/>
    <col min="14834" max="14834" width="13.85546875" customWidth="1"/>
    <col min="14835" max="14838" width="9.140625" customWidth="1"/>
    <col min="15076" max="15076" width="34" customWidth="1"/>
    <col min="15077" max="15077" width="11.140625" customWidth="1"/>
    <col min="15078" max="15078" width="11" customWidth="1"/>
    <col min="15086" max="15087" width="10.85546875" customWidth="1"/>
    <col min="15089" max="15089" width="11.5703125" customWidth="1"/>
    <col min="15090" max="15090" width="13.85546875" customWidth="1"/>
    <col min="15091" max="15094" width="9.140625" customWidth="1"/>
    <col min="15332" max="15332" width="34" customWidth="1"/>
    <col min="15333" max="15333" width="11.140625" customWidth="1"/>
    <col min="15334" max="15334" width="11" customWidth="1"/>
    <col min="15342" max="15343" width="10.85546875" customWidth="1"/>
    <col min="15345" max="15345" width="11.5703125" customWidth="1"/>
    <col min="15346" max="15346" width="13.85546875" customWidth="1"/>
    <col min="15347" max="15350" width="9.140625" customWidth="1"/>
    <col min="15588" max="15588" width="34" customWidth="1"/>
    <col min="15589" max="15589" width="11.140625" customWidth="1"/>
    <col min="15590" max="15590" width="11" customWidth="1"/>
    <col min="15598" max="15599" width="10.85546875" customWidth="1"/>
    <col min="15601" max="15601" width="11.5703125" customWidth="1"/>
    <col min="15602" max="15602" width="13.85546875" customWidth="1"/>
    <col min="15603" max="15606" width="9.140625" customWidth="1"/>
    <col min="15844" max="15844" width="34" customWidth="1"/>
    <col min="15845" max="15845" width="11.140625" customWidth="1"/>
    <col min="15846" max="15846" width="11" customWidth="1"/>
    <col min="15854" max="15855" width="10.85546875" customWidth="1"/>
    <col min="15857" max="15857" width="11.5703125" customWidth="1"/>
    <col min="15858" max="15858" width="13.85546875" customWidth="1"/>
    <col min="15859" max="15862" width="9.140625" customWidth="1"/>
    <col min="16100" max="16100" width="34" customWidth="1"/>
    <col min="16101" max="16101" width="11.140625" customWidth="1"/>
    <col min="16102" max="16102" width="11" customWidth="1"/>
    <col min="16110" max="16111" width="10.85546875" customWidth="1"/>
    <col min="16113" max="16113" width="11.5703125" customWidth="1"/>
    <col min="16114" max="16114" width="13.85546875" customWidth="1"/>
    <col min="16115" max="16118" width="9.140625" customWidth="1"/>
  </cols>
  <sheetData>
    <row r="1" spans="1:8" ht="44.45" customHeight="1" x14ac:dyDescent="0.3">
      <c r="B1" s="210" t="s">
        <v>112</v>
      </c>
      <c r="C1" s="210"/>
      <c r="D1" s="210"/>
      <c r="E1" s="210"/>
      <c r="F1" s="210"/>
      <c r="G1" s="210"/>
      <c r="H1" s="210"/>
    </row>
    <row r="2" spans="1:8" ht="15.6" customHeight="1" thickBot="1" x14ac:dyDescent="0.3">
      <c r="A2" s="3" t="s">
        <v>102</v>
      </c>
    </row>
    <row r="3" spans="1:8" ht="15.6" customHeight="1" x14ac:dyDescent="0.25">
      <c r="A3" s="219" t="s">
        <v>1</v>
      </c>
      <c r="B3" s="216" t="s">
        <v>2</v>
      </c>
      <c r="C3" s="165" t="s">
        <v>113</v>
      </c>
      <c r="D3" s="211" t="s">
        <v>89</v>
      </c>
      <c r="E3" s="211"/>
      <c r="F3" s="211"/>
      <c r="G3" s="211"/>
      <c r="H3" s="212"/>
    </row>
    <row r="4" spans="1:8" ht="52.9" customHeight="1" x14ac:dyDescent="0.25">
      <c r="A4" s="220"/>
      <c r="B4" s="217"/>
      <c r="C4" s="166"/>
      <c r="D4" s="166" t="s">
        <v>90</v>
      </c>
      <c r="E4" s="166" t="s">
        <v>111</v>
      </c>
      <c r="F4" s="166"/>
      <c r="G4" s="166"/>
      <c r="H4" s="189" t="s">
        <v>91</v>
      </c>
    </row>
    <row r="5" spans="1:8" ht="55.9" customHeight="1" thickBot="1" x14ac:dyDescent="0.3">
      <c r="A5" s="221"/>
      <c r="B5" s="218"/>
      <c r="C5" s="167"/>
      <c r="D5" s="167"/>
      <c r="E5" s="65" t="s">
        <v>106</v>
      </c>
      <c r="F5" s="65" t="s">
        <v>107</v>
      </c>
      <c r="G5" s="65" t="s">
        <v>108</v>
      </c>
      <c r="H5" s="190"/>
    </row>
    <row r="6" spans="1:8" ht="31.35" customHeight="1" x14ac:dyDescent="0.25">
      <c r="A6" s="222" t="s">
        <v>3</v>
      </c>
      <c r="B6" s="44" t="s">
        <v>4</v>
      </c>
      <c r="C6" s="70"/>
      <c r="D6" s="70"/>
      <c r="E6" s="70">
        <f>F6+G6</f>
        <v>0</v>
      </c>
      <c r="F6" s="70"/>
      <c r="G6" s="70"/>
      <c r="H6" s="70"/>
    </row>
    <row r="7" spans="1:8" ht="34.35" customHeight="1" x14ac:dyDescent="0.25">
      <c r="A7" s="222"/>
      <c r="B7" s="50" t="s">
        <v>5</v>
      </c>
      <c r="C7" s="69"/>
      <c r="D7" s="69"/>
      <c r="E7" s="69">
        <f t="shared" ref="E7:E50" si="0">F7+G7</f>
        <v>0</v>
      </c>
      <c r="F7" s="69"/>
      <c r="G7" s="69"/>
      <c r="H7" s="69"/>
    </row>
    <row r="8" spans="1:8" ht="26.45" customHeight="1" x14ac:dyDescent="0.25">
      <c r="A8" s="223"/>
      <c r="B8" s="50" t="s">
        <v>6</v>
      </c>
      <c r="C8" s="69"/>
      <c r="D8" s="69"/>
      <c r="E8" s="69">
        <f t="shared" si="0"/>
        <v>0</v>
      </c>
      <c r="F8" s="69"/>
      <c r="G8" s="69"/>
      <c r="H8" s="69"/>
    </row>
    <row r="9" spans="1:8" ht="32.450000000000003" customHeight="1" x14ac:dyDescent="0.25">
      <c r="A9" s="50" t="s">
        <v>7</v>
      </c>
      <c r="B9" s="50" t="s">
        <v>8</v>
      </c>
      <c r="C9" s="69"/>
      <c r="D9" s="69"/>
      <c r="E9" s="69">
        <f t="shared" si="0"/>
        <v>0</v>
      </c>
      <c r="F9" s="69"/>
      <c r="G9" s="69"/>
      <c r="H9" s="69"/>
    </row>
    <row r="10" spans="1:8" x14ac:dyDescent="0.25">
      <c r="A10" s="50" t="s">
        <v>9</v>
      </c>
      <c r="B10" s="50" t="s">
        <v>10</v>
      </c>
      <c r="C10" s="69"/>
      <c r="D10" s="69"/>
      <c r="E10" s="69">
        <f t="shared" si="0"/>
        <v>0</v>
      </c>
      <c r="F10" s="69"/>
      <c r="G10" s="69"/>
      <c r="H10" s="69"/>
    </row>
    <row r="11" spans="1:8" x14ac:dyDescent="0.25">
      <c r="A11" s="50" t="s">
        <v>11</v>
      </c>
      <c r="B11" s="50" t="s">
        <v>12</v>
      </c>
      <c r="C11" s="69"/>
      <c r="D11" s="69"/>
      <c r="E11" s="69">
        <f t="shared" si="0"/>
        <v>0</v>
      </c>
      <c r="F11" s="69"/>
      <c r="G11" s="69"/>
      <c r="H11" s="69"/>
    </row>
    <row r="12" spans="1:8" x14ac:dyDescent="0.25">
      <c r="A12" s="50" t="s">
        <v>13</v>
      </c>
      <c r="B12" s="50" t="s">
        <v>14</v>
      </c>
      <c r="C12" s="69"/>
      <c r="D12" s="69"/>
      <c r="E12" s="69">
        <f t="shared" si="0"/>
        <v>0</v>
      </c>
      <c r="F12" s="69"/>
      <c r="G12" s="69"/>
      <c r="H12" s="69"/>
    </row>
    <row r="13" spans="1:8" x14ac:dyDescent="0.25">
      <c r="A13" s="5" t="s">
        <v>15</v>
      </c>
      <c r="B13" s="5" t="s">
        <v>16</v>
      </c>
      <c r="C13" s="69"/>
      <c r="D13" s="69"/>
      <c r="E13" s="69">
        <f t="shared" si="0"/>
        <v>0</v>
      </c>
      <c r="F13" s="69"/>
      <c r="G13" s="69"/>
      <c r="H13" s="69"/>
    </row>
    <row r="14" spans="1:8" x14ac:dyDescent="0.25">
      <c r="A14" s="50" t="s">
        <v>17</v>
      </c>
      <c r="B14" s="50" t="s">
        <v>18</v>
      </c>
      <c r="C14" s="69"/>
      <c r="D14" s="69"/>
      <c r="E14" s="69">
        <f t="shared" si="0"/>
        <v>0</v>
      </c>
      <c r="F14" s="69"/>
      <c r="G14" s="69"/>
      <c r="H14" s="69"/>
    </row>
    <row r="15" spans="1:8" x14ac:dyDescent="0.25">
      <c r="A15" s="50" t="s">
        <v>19</v>
      </c>
      <c r="B15" s="50" t="s">
        <v>20</v>
      </c>
      <c r="C15" s="69"/>
      <c r="D15" s="69"/>
      <c r="E15" s="69">
        <f t="shared" si="0"/>
        <v>0</v>
      </c>
      <c r="F15" s="69"/>
      <c r="G15" s="69"/>
      <c r="H15" s="69"/>
    </row>
    <row r="16" spans="1:8" ht="24.6" customHeight="1" x14ac:dyDescent="0.25">
      <c r="A16" s="50" t="s">
        <v>21</v>
      </c>
      <c r="B16" s="50" t="s">
        <v>22</v>
      </c>
      <c r="C16" s="69"/>
      <c r="D16" s="69"/>
      <c r="E16" s="69">
        <f t="shared" si="0"/>
        <v>0</v>
      </c>
      <c r="F16" s="69"/>
      <c r="G16" s="69"/>
      <c r="H16" s="69"/>
    </row>
    <row r="17" spans="1:8" x14ac:dyDescent="0.25">
      <c r="A17" s="50" t="s">
        <v>23</v>
      </c>
      <c r="B17" s="50" t="s">
        <v>24</v>
      </c>
      <c r="C17" s="69"/>
      <c r="D17" s="69"/>
      <c r="E17" s="69">
        <f t="shared" si="0"/>
        <v>0</v>
      </c>
      <c r="F17" s="69"/>
      <c r="G17" s="69"/>
      <c r="H17" s="69"/>
    </row>
    <row r="18" spans="1:8" x14ac:dyDescent="0.25">
      <c r="A18" s="50" t="s">
        <v>25</v>
      </c>
      <c r="B18" s="50" t="s">
        <v>26</v>
      </c>
      <c r="C18" s="69"/>
      <c r="D18" s="69"/>
      <c r="E18" s="69">
        <f t="shared" si="0"/>
        <v>0</v>
      </c>
      <c r="F18" s="69"/>
      <c r="G18" s="69"/>
      <c r="H18" s="69"/>
    </row>
    <row r="19" spans="1:8" ht="16.350000000000001" customHeight="1" x14ac:dyDescent="0.25">
      <c r="A19" s="5" t="s">
        <v>27</v>
      </c>
      <c r="B19" s="5" t="s">
        <v>28</v>
      </c>
      <c r="C19" s="69">
        <v>1067</v>
      </c>
      <c r="D19" s="69"/>
      <c r="E19" s="69">
        <f t="shared" si="0"/>
        <v>0</v>
      </c>
      <c r="F19" s="69"/>
      <c r="G19" s="69"/>
      <c r="H19" s="69"/>
    </row>
    <row r="20" spans="1:8" ht="16.350000000000001" customHeight="1" x14ac:dyDescent="0.25">
      <c r="A20" s="213" t="s">
        <v>29</v>
      </c>
      <c r="B20" s="50" t="s">
        <v>30</v>
      </c>
      <c r="C20" s="69">
        <v>2182</v>
      </c>
      <c r="D20" s="69"/>
      <c r="E20" s="69">
        <f t="shared" si="0"/>
        <v>0</v>
      </c>
      <c r="F20" s="69"/>
      <c r="G20" s="69"/>
      <c r="H20" s="69"/>
    </row>
    <row r="21" spans="1:8" ht="43.7" customHeight="1" x14ac:dyDescent="0.25">
      <c r="A21" s="215"/>
      <c r="B21" s="6" t="s">
        <v>31</v>
      </c>
      <c r="C21" s="69">
        <f>1653-52</f>
        <v>1601</v>
      </c>
      <c r="D21" s="69"/>
      <c r="E21" s="69">
        <f t="shared" si="0"/>
        <v>0</v>
      </c>
      <c r="F21" s="69"/>
      <c r="G21" s="69"/>
      <c r="H21" s="69"/>
    </row>
    <row r="22" spans="1:8" x14ac:dyDescent="0.25">
      <c r="A22" s="50" t="s">
        <v>32</v>
      </c>
      <c r="B22" s="50" t="s">
        <v>33</v>
      </c>
      <c r="C22" s="69"/>
      <c r="D22" s="69"/>
      <c r="E22" s="69">
        <f t="shared" si="0"/>
        <v>0</v>
      </c>
      <c r="F22" s="69"/>
      <c r="G22" s="69"/>
      <c r="H22" s="69"/>
    </row>
    <row r="23" spans="1:8" x14ac:dyDescent="0.25">
      <c r="A23" s="213" t="s">
        <v>34</v>
      </c>
      <c r="B23" s="50" t="s">
        <v>35</v>
      </c>
      <c r="C23" s="83">
        <f t="shared" ref="C23:D23" si="1">C24+C25+C26</f>
        <v>700</v>
      </c>
      <c r="D23" s="83">
        <f t="shared" si="1"/>
        <v>0</v>
      </c>
      <c r="E23" s="83">
        <f t="shared" si="0"/>
        <v>700</v>
      </c>
      <c r="F23" s="83">
        <f t="shared" ref="F23:H23" si="2">F24+F25+F26</f>
        <v>700</v>
      </c>
      <c r="G23" s="83">
        <f t="shared" si="2"/>
        <v>0</v>
      </c>
      <c r="H23" s="83">
        <f t="shared" si="2"/>
        <v>0</v>
      </c>
    </row>
    <row r="24" spans="1:8" x14ac:dyDescent="0.25">
      <c r="A24" s="214"/>
      <c r="B24" s="7" t="s">
        <v>36</v>
      </c>
      <c r="C24" s="69">
        <v>700</v>
      </c>
      <c r="D24" s="69"/>
      <c r="E24" s="69">
        <f t="shared" si="0"/>
        <v>700</v>
      </c>
      <c r="F24" s="69">
        <v>700</v>
      </c>
      <c r="G24" s="69"/>
      <c r="H24" s="69"/>
    </row>
    <row r="25" spans="1:8" ht="83.45" customHeight="1" x14ac:dyDescent="0.25">
      <c r="A25" s="214"/>
      <c r="B25" s="7" t="s">
        <v>37</v>
      </c>
      <c r="C25" s="69"/>
      <c r="D25" s="69"/>
      <c r="E25" s="69">
        <f t="shared" si="0"/>
        <v>0</v>
      </c>
      <c r="F25" s="69"/>
      <c r="G25" s="69"/>
      <c r="H25" s="69"/>
    </row>
    <row r="26" spans="1:8" ht="78.75" x14ac:dyDescent="0.25">
      <c r="A26" s="215"/>
      <c r="B26" s="7" t="s">
        <v>38</v>
      </c>
      <c r="C26" s="69"/>
      <c r="D26" s="69"/>
      <c r="E26" s="69">
        <f t="shared" si="0"/>
        <v>0</v>
      </c>
      <c r="F26" s="69"/>
      <c r="G26" s="69"/>
      <c r="H26" s="69"/>
    </row>
    <row r="27" spans="1:8" x14ac:dyDescent="0.25">
      <c r="A27" s="208" t="s">
        <v>39</v>
      </c>
      <c r="B27" s="50" t="s">
        <v>40</v>
      </c>
      <c r="C27" s="69"/>
      <c r="D27" s="69"/>
      <c r="E27" s="69">
        <f t="shared" si="0"/>
        <v>0</v>
      </c>
      <c r="F27" s="69"/>
      <c r="G27" s="69"/>
      <c r="H27" s="69"/>
    </row>
    <row r="28" spans="1:8" ht="47.25" x14ac:dyDescent="0.25">
      <c r="A28" s="208"/>
      <c r="B28" s="50" t="s">
        <v>41</v>
      </c>
      <c r="C28" s="69"/>
      <c r="D28" s="69"/>
      <c r="E28" s="69">
        <f t="shared" si="0"/>
        <v>0</v>
      </c>
      <c r="F28" s="69"/>
      <c r="G28" s="69"/>
      <c r="H28" s="69"/>
    </row>
    <row r="29" spans="1:8" x14ac:dyDescent="0.25">
      <c r="A29" s="208"/>
      <c r="B29" s="8" t="s">
        <v>42</v>
      </c>
      <c r="C29" s="69"/>
      <c r="D29" s="69"/>
      <c r="E29" s="69">
        <f t="shared" si="0"/>
        <v>0</v>
      </c>
      <c r="F29" s="69"/>
      <c r="G29" s="69"/>
      <c r="H29" s="69"/>
    </row>
    <row r="30" spans="1:8" x14ac:dyDescent="0.25">
      <c r="A30" s="50" t="s">
        <v>43</v>
      </c>
      <c r="B30" s="50" t="s">
        <v>44</v>
      </c>
      <c r="C30" s="69"/>
      <c r="D30" s="69"/>
      <c r="E30" s="69">
        <f t="shared" si="0"/>
        <v>0</v>
      </c>
      <c r="F30" s="69"/>
      <c r="G30" s="69"/>
      <c r="H30" s="69"/>
    </row>
    <row r="31" spans="1:8" ht="31.5" x14ac:dyDescent="0.25">
      <c r="A31" s="9" t="s">
        <v>45</v>
      </c>
      <c r="B31" s="10" t="s">
        <v>46</v>
      </c>
      <c r="C31" s="69"/>
      <c r="D31" s="69"/>
      <c r="E31" s="69">
        <f t="shared" si="0"/>
        <v>0</v>
      </c>
      <c r="F31" s="69"/>
      <c r="G31" s="69"/>
      <c r="H31" s="69"/>
    </row>
    <row r="32" spans="1:8" ht="16.350000000000001" customHeight="1" x14ac:dyDescent="0.25">
      <c r="A32" s="50" t="s">
        <v>47</v>
      </c>
      <c r="B32" s="50" t="s">
        <v>48</v>
      </c>
      <c r="C32" s="69"/>
      <c r="D32" s="69"/>
      <c r="E32" s="69">
        <f t="shared" si="0"/>
        <v>0</v>
      </c>
      <c r="F32" s="69"/>
      <c r="G32" s="69"/>
      <c r="H32" s="69"/>
    </row>
    <row r="33" spans="1:8" x14ac:dyDescent="0.25">
      <c r="A33" s="5" t="s">
        <v>49</v>
      </c>
      <c r="B33" s="5" t="s">
        <v>50</v>
      </c>
      <c r="C33" s="69"/>
      <c r="D33" s="69"/>
      <c r="E33" s="69">
        <f t="shared" si="0"/>
        <v>0</v>
      </c>
      <c r="F33" s="69"/>
      <c r="G33" s="69"/>
      <c r="H33" s="69"/>
    </row>
    <row r="34" spans="1:8" x14ac:dyDescent="0.25">
      <c r="A34" s="5" t="s">
        <v>51</v>
      </c>
      <c r="B34" s="5" t="s">
        <v>52</v>
      </c>
      <c r="C34" s="69"/>
      <c r="D34" s="69"/>
      <c r="E34" s="69">
        <f t="shared" si="0"/>
        <v>0</v>
      </c>
      <c r="F34" s="69"/>
      <c r="G34" s="69"/>
      <c r="H34" s="69"/>
    </row>
    <row r="35" spans="1:8" x14ac:dyDescent="0.25">
      <c r="A35" s="50" t="s">
        <v>53</v>
      </c>
      <c r="B35" s="50" t="s">
        <v>54</v>
      </c>
      <c r="C35" s="69"/>
      <c r="D35" s="69"/>
      <c r="E35" s="69">
        <f t="shared" si="0"/>
        <v>0</v>
      </c>
      <c r="F35" s="69"/>
      <c r="G35" s="69"/>
      <c r="H35" s="69"/>
    </row>
    <row r="36" spans="1:8" x14ac:dyDescent="0.25">
      <c r="A36" s="50" t="s">
        <v>55</v>
      </c>
      <c r="B36" s="50" t="s">
        <v>56</v>
      </c>
      <c r="C36" s="69"/>
      <c r="D36" s="69"/>
      <c r="E36" s="69">
        <f t="shared" si="0"/>
        <v>0</v>
      </c>
      <c r="F36" s="69"/>
      <c r="G36" s="69"/>
      <c r="H36" s="69"/>
    </row>
    <row r="37" spans="1:8" x14ac:dyDescent="0.25">
      <c r="A37" s="50" t="s">
        <v>57</v>
      </c>
      <c r="B37" s="50" t="s">
        <v>58</v>
      </c>
      <c r="C37" s="69"/>
      <c r="D37" s="69"/>
      <c r="E37" s="69">
        <f t="shared" si="0"/>
        <v>0</v>
      </c>
      <c r="F37" s="69"/>
      <c r="G37" s="69"/>
      <c r="H37" s="69"/>
    </row>
    <row r="38" spans="1:8" x14ac:dyDescent="0.25">
      <c r="A38" s="50" t="s">
        <v>59</v>
      </c>
      <c r="B38" s="50" t="s">
        <v>60</v>
      </c>
      <c r="C38" s="69"/>
      <c r="D38" s="69"/>
      <c r="E38" s="69">
        <f t="shared" si="0"/>
        <v>0</v>
      </c>
      <c r="F38" s="69"/>
      <c r="G38" s="69"/>
      <c r="H38" s="69"/>
    </row>
    <row r="39" spans="1:8" x14ac:dyDescent="0.25">
      <c r="A39" s="50" t="s">
        <v>61</v>
      </c>
      <c r="B39" s="50" t="s">
        <v>62</v>
      </c>
      <c r="C39" s="69"/>
      <c r="D39" s="69"/>
      <c r="E39" s="69">
        <f t="shared" si="0"/>
        <v>0</v>
      </c>
      <c r="F39" s="69"/>
      <c r="G39" s="69"/>
      <c r="H39" s="69"/>
    </row>
    <row r="40" spans="1:8" x14ac:dyDescent="0.25">
      <c r="A40" s="209" t="s">
        <v>63</v>
      </c>
      <c r="B40" s="50" t="s">
        <v>64</v>
      </c>
      <c r="C40" s="69"/>
      <c r="D40" s="69"/>
      <c r="E40" s="69">
        <f t="shared" si="0"/>
        <v>0</v>
      </c>
      <c r="F40" s="69"/>
      <c r="G40" s="69"/>
      <c r="H40" s="69"/>
    </row>
    <row r="41" spans="1:8" x14ac:dyDescent="0.25">
      <c r="A41" s="209"/>
      <c r="B41" s="50" t="s">
        <v>65</v>
      </c>
      <c r="C41" s="69"/>
      <c r="D41" s="69"/>
      <c r="E41" s="69">
        <f t="shared" si="0"/>
        <v>0</v>
      </c>
      <c r="F41" s="69"/>
      <c r="G41" s="69"/>
      <c r="H41" s="69"/>
    </row>
    <row r="42" spans="1:8" x14ac:dyDescent="0.25">
      <c r="A42" s="50" t="s">
        <v>66</v>
      </c>
      <c r="B42" s="50" t="s">
        <v>67</v>
      </c>
      <c r="C42" s="69"/>
      <c r="D42" s="69"/>
      <c r="E42" s="69">
        <f t="shared" si="0"/>
        <v>0</v>
      </c>
      <c r="F42" s="11"/>
      <c r="G42" s="69"/>
      <c r="H42" s="69"/>
    </row>
    <row r="43" spans="1:8" x14ac:dyDescent="0.25">
      <c r="A43" s="50" t="s">
        <v>68</v>
      </c>
      <c r="B43" s="50" t="s">
        <v>69</v>
      </c>
      <c r="C43" s="69"/>
      <c r="D43" s="69"/>
      <c r="E43" s="69">
        <f t="shared" si="0"/>
        <v>0</v>
      </c>
      <c r="F43" s="69"/>
      <c r="G43" s="69"/>
      <c r="H43" s="69"/>
    </row>
    <row r="44" spans="1:8" ht="15" customHeight="1" x14ac:dyDescent="0.25">
      <c r="A44" s="209" t="s">
        <v>70</v>
      </c>
      <c r="B44" s="50" t="s">
        <v>71</v>
      </c>
      <c r="C44" s="69"/>
      <c r="D44" s="69"/>
      <c r="E44" s="69">
        <f t="shared" si="0"/>
        <v>0</v>
      </c>
      <c r="F44" s="69"/>
      <c r="G44" s="69"/>
      <c r="H44" s="69"/>
    </row>
    <row r="45" spans="1:8" ht="18" customHeight="1" x14ac:dyDescent="0.25">
      <c r="A45" s="209"/>
      <c r="B45" s="50" t="s">
        <v>72</v>
      </c>
      <c r="C45" s="69"/>
      <c r="D45" s="69"/>
      <c r="E45" s="69">
        <f t="shared" si="0"/>
        <v>0</v>
      </c>
      <c r="F45" s="69"/>
      <c r="G45" s="69"/>
      <c r="H45" s="69"/>
    </row>
    <row r="46" spans="1:8" x14ac:dyDescent="0.25">
      <c r="A46" s="50" t="s">
        <v>73</v>
      </c>
      <c r="B46" s="50" t="s">
        <v>74</v>
      </c>
      <c r="C46" s="69"/>
      <c r="D46" s="69"/>
      <c r="E46" s="69">
        <f t="shared" si="0"/>
        <v>0</v>
      </c>
      <c r="F46" s="69"/>
      <c r="G46" s="69"/>
      <c r="H46" s="69"/>
    </row>
    <row r="47" spans="1:8" x14ac:dyDescent="0.25">
      <c r="A47" s="12" t="s">
        <v>75</v>
      </c>
      <c r="B47" s="5" t="s">
        <v>76</v>
      </c>
      <c r="C47" s="69"/>
      <c r="D47" s="69"/>
      <c r="E47" s="69">
        <f t="shared" si="0"/>
        <v>0</v>
      </c>
      <c r="F47" s="69"/>
      <c r="G47" s="69"/>
      <c r="H47" s="69"/>
    </row>
    <row r="48" spans="1:8" ht="19.7" customHeight="1" x14ac:dyDescent="0.25">
      <c r="A48" s="50" t="s">
        <v>77</v>
      </c>
      <c r="B48" s="50" t="s">
        <v>78</v>
      </c>
      <c r="C48" s="69"/>
      <c r="D48" s="69"/>
      <c r="E48" s="69">
        <f t="shared" si="0"/>
        <v>0</v>
      </c>
      <c r="F48" s="69"/>
      <c r="G48" s="69"/>
      <c r="H48" s="69"/>
    </row>
    <row r="49" spans="1:9" ht="19.7" customHeight="1" x14ac:dyDescent="0.25">
      <c r="A49" s="50" t="s">
        <v>79</v>
      </c>
      <c r="B49" s="50" t="s">
        <v>80</v>
      </c>
      <c r="C49" s="69"/>
      <c r="D49" s="69"/>
      <c r="E49" s="69">
        <f t="shared" si="0"/>
        <v>0</v>
      </c>
      <c r="F49" s="69"/>
      <c r="G49" s="69"/>
      <c r="H49" s="69"/>
    </row>
    <row r="50" spans="1:9" x14ac:dyDescent="0.25">
      <c r="A50" s="50" t="s">
        <v>81</v>
      </c>
      <c r="B50" s="50" t="s">
        <v>82</v>
      </c>
      <c r="C50" s="69"/>
      <c r="D50" s="69"/>
      <c r="E50" s="69">
        <f t="shared" si="0"/>
        <v>0</v>
      </c>
      <c r="F50" s="69"/>
      <c r="G50" s="69"/>
      <c r="H50" s="69"/>
    </row>
    <row r="51" spans="1:9" ht="31.5" x14ac:dyDescent="0.25">
      <c r="A51" s="49" t="s">
        <v>0</v>
      </c>
      <c r="B51" s="13"/>
      <c r="C51" s="15">
        <f>SUM(C6:C23)+SUM(C27:C50)</f>
        <v>5550</v>
      </c>
      <c r="D51" s="15">
        <f>SUM(D6:D23)+SUM(D27:D50)</f>
        <v>0</v>
      </c>
      <c r="E51" s="14">
        <f t="shared" ref="E51" si="3">F51+G51</f>
        <v>700</v>
      </c>
      <c r="F51" s="15">
        <f>SUM(F6:F23)+SUM(F27:F50)</f>
        <v>700</v>
      </c>
      <c r="G51" s="15">
        <f>SUM(G6:G23)+SUM(G27:G50)</f>
        <v>0</v>
      </c>
      <c r="H51" s="15">
        <f>SUM(H6:H23)+SUM(H27:H50)</f>
        <v>0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9" x14ac:dyDescent="0.25">
      <c r="B54" s="18"/>
    </row>
    <row r="55" spans="1:9" x14ac:dyDescent="0.25">
      <c r="B55" s="18"/>
    </row>
    <row r="56" spans="1:9" x14ac:dyDescent="0.25">
      <c r="B56" s="18"/>
    </row>
    <row r="57" spans="1:9" x14ac:dyDescent="0.25">
      <c r="A57" s="19"/>
      <c r="B57" s="18"/>
    </row>
    <row r="58" spans="1:9" x14ac:dyDescent="0.25">
      <c r="A58" s="19"/>
      <c r="B58" s="20"/>
    </row>
  </sheetData>
  <mergeCells count="14">
    <mergeCell ref="B1:H1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75"/>
  <sheetViews>
    <sheetView topLeftCell="A64" workbookViewId="0">
      <selection activeCell="A70" sqref="A70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02" t="s">
        <v>114</v>
      </c>
      <c r="B2" s="202"/>
    </row>
    <row r="3" spans="1:10" ht="26.45" customHeight="1" x14ac:dyDescent="0.25">
      <c r="A3" s="202"/>
      <c r="B3" s="202"/>
    </row>
    <row r="4" spans="1:10" ht="30.6" customHeight="1" thickBot="1" x14ac:dyDescent="0.3">
      <c r="A4" s="240" t="s">
        <v>115</v>
      </c>
      <c r="B4" s="240"/>
    </row>
    <row r="5" spans="1:10" ht="30.6" customHeight="1" x14ac:dyDescent="0.25">
      <c r="A5" s="241" t="s">
        <v>116</v>
      </c>
      <c r="B5" s="242" t="s">
        <v>117</v>
      </c>
    </row>
    <row r="6" spans="1:10" ht="37.9" customHeight="1" x14ac:dyDescent="0.25">
      <c r="A6" s="230"/>
      <c r="B6" s="243"/>
    </row>
    <row r="7" spans="1:10" s="90" customFormat="1" ht="16.5" customHeight="1" x14ac:dyDescent="0.25">
      <c r="A7" s="238" t="s">
        <v>118</v>
      </c>
      <c r="B7" s="239"/>
      <c r="C7" s="42"/>
      <c r="D7" s="42"/>
      <c r="E7" s="89"/>
      <c r="F7" s="42"/>
      <c r="G7" s="42"/>
      <c r="H7" s="42"/>
      <c r="I7" s="42"/>
      <c r="J7" s="42"/>
    </row>
    <row r="8" spans="1:10" s="90" customFormat="1" ht="16.5" customHeight="1" x14ac:dyDescent="0.25">
      <c r="A8" s="238" t="s">
        <v>119</v>
      </c>
      <c r="B8" s="239"/>
      <c r="C8" s="42"/>
      <c r="D8" s="42"/>
      <c r="E8" s="89"/>
      <c r="F8" s="42"/>
      <c r="G8" s="42"/>
      <c r="H8" s="42"/>
      <c r="I8" s="42"/>
      <c r="J8" s="42"/>
    </row>
    <row r="9" spans="1:10" s="90" customFormat="1" ht="28.9" customHeight="1" x14ac:dyDescent="0.25">
      <c r="A9" s="230" t="s">
        <v>120</v>
      </c>
      <c r="B9" s="231"/>
      <c r="C9" s="42"/>
      <c r="D9" s="42"/>
      <c r="E9" s="89"/>
      <c r="F9" s="42"/>
      <c r="G9" s="42"/>
      <c r="H9" s="42"/>
      <c r="I9" s="42"/>
      <c r="J9" s="42"/>
    </row>
    <row r="10" spans="1:10" s="90" customFormat="1" ht="16.5" customHeight="1" x14ac:dyDescent="0.25">
      <c r="A10" s="91" t="s">
        <v>121</v>
      </c>
      <c r="B10" s="92">
        <f>B11+B12+B13+B14</f>
        <v>0</v>
      </c>
      <c r="C10" s="42"/>
      <c r="D10" s="42"/>
      <c r="E10" s="89"/>
      <c r="F10" s="42"/>
      <c r="G10" s="42"/>
      <c r="H10" s="42"/>
      <c r="I10" s="42"/>
      <c r="J10" s="42"/>
    </row>
    <row r="11" spans="1:10" s="90" customFormat="1" ht="19.149999999999999" customHeight="1" x14ac:dyDescent="0.25">
      <c r="A11" s="93" t="s">
        <v>122</v>
      </c>
      <c r="B11" s="94"/>
      <c r="C11" s="42"/>
      <c r="D11" s="42"/>
      <c r="E11" s="89"/>
      <c r="F11" s="42"/>
      <c r="G11" s="42"/>
      <c r="H11" s="42"/>
      <c r="I11" s="42"/>
      <c r="J11" s="42"/>
    </row>
    <row r="12" spans="1:10" s="90" customFormat="1" ht="15.75" x14ac:dyDescent="0.25">
      <c r="A12" s="93" t="s">
        <v>123</v>
      </c>
      <c r="B12" s="94"/>
      <c r="C12" s="42"/>
      <c r="D12" s="42"/>
      <c r="E12" s="89"/>
      <c r="F12" s="42"/>
      <c r="G12" s="42"/>
      <c r="H12" s="42"/>
      <c r="I12" s="42"/>
      <c r="J12" s="42"/>
    </row>
    <row r="13" spans="1:10" s="90" customFormat="1" ht="15.75" x14ac:dyDescent="0.25">
      <c r="A13" s="93" t="s">
        <v>124</v>
      </c>
      <c r="B13" s="94"/>
      <c r="C13" s="42"/>
      <c r="D13" s="42"/>
      <c r="E13" s="89"/>
      <c r="F13" s="42"/>
      <c r="G13" s="42"/>
      <c r="H13" s="42"/>
      <c r="I13" s="42"/>
      <c r="J13" s="42"/>
    </row>
    <row r="14" spans="1:10" s="90" customFormat="1" ht="17.45" customHeight="1" x14ac:dyDescent="0.25">
      <c r="A14" s="93" t="s">
        <v>125</v>
      </c>
      <c r="B14" s="94"/>
      <c r="C14" s="42"/>
      <c r="D14" s="42"/>
      <c r="E14" s="89"/>
      <c r="F14" s="42"/>
      <c r="G14" s="42"/>
      <c r="H14" s="42"/>
      <c r="I14" s="42"/>
      <c r="J14" s="42"/>
    </row>
    <row r="15" spans="1:10" s="90" customFormat="1" ht="15.75" x14ac:dyDescent="0.25">
      <c r="A15" s="91" t="s">
        <v>126</v>
      </c>
      <c r="B15" s="92">
        <f>B16+B17+B18</f>
        <v>0</v>
      </c>
      <c r="C15" s="42"/>
      <c r="D15" s="42"/>
      <c r="E15" s="89"/>
      <c r="F15" s="42"/>
      <c r="G15" s="42"/>
      <c r="H15" s="42"/>
      <c r="I15" s="42"/>
      <c r="J15" s="42"/>
    </row>
    <row r="16" spans="1:10" s="90" customFormat="1" ht="15.75" x14ac:dyDescent="0.25">
      <c r="A16" s="93" t="s">
        <v>122</v>
      </c>
      <c r="B16" s="94"/>
      <c r="C16" s="42"/>
      <c r="D16" s="42"/>
      <c r="E16" s="89"/>
      <c r="F16" s="42"/>
      <c r="G16" s="42"/>
      <c r="H16" s="42"/>
      <c r="I16" s="42"/>
      <c r="J16" s="42"/>
    </row>
    <row r="17" spans="1:10" s="90" customFormat="1" ht="15.75" x14ac:dyDescent="0.25">
      <c r="A17" s="93" t="s">
        <v>124</v>
      </c>
      <c r="B17" s="94"/>
      <c r="C17" s="42"/>
      <c r="D17" s="42"/>
      <c r="E17" s="89"/>
      <c r="F17" s="42"/>
      <c r="G17" s="42"/>
      <c r="H17" s="42"/>
      <c r="I17" s="42"/>
      <c r="J17" s="42"/>
    </row>
    <row r="18" spans="1:10" s="90" customFormat="1" ht="15.75" x14ac:dyDescent="0.25">
      <c r="A18" s="93" t="s">
        <v>127</v>
      </c>
      <c r="B18" s="94"/>
      <c r="C18" s="42"/>
      <c r="D18" s="42"/>
      <c r="E18" s="89"/>
      <c r="F18" s="42"/>
      <c r="G18" s="42"/>
      <c r="H18" s="42"/>
      <c r="I18" s="42"/>
      <c r="J18" s="42"/>
    </row>
    <row r="19" spans="1:10" s="90" customFormat="1" ht="13.9" customHeight="1" x14ac:dyDescent="0.25">
      <c r="A19" s="95" t="s">
        <v>128</v>
      </c>
      <c r="B19" s="96">
        <f>B20+B21+B22+B23</f>
        <v>300</v>
      </c>
      <c r="C19" s="42"/>
      <c r="D19" s="42"/>
      <c r="E19" s="89"/>
      <c r="F19" s="42"/>
      <c r="G19" s="42"/>
      <c r="H19" s="42"/>
      <c r="I19" s="42"/>
      <c r="J19" s="42"/>
    </row>
    <row r="20" spans="1:10" s="90" customFormat="1" ht="15.75" x14ac:dyDescent="0.25">
      <c r="A20" s="93" t="s">
        <v>129</v>
      </c>
      <c r="B20" s="94"/>
      <c r="C20" s="42"/>
      <c r="D20" s="42"/>
      <c r="E20" s="89"/>
      <c r="F20" s="42"/>
      <c r="G20" s="42"/>
      <c r="H20" s="42"/>
      <c r="I20" s="42"/>
      <c r="J20" s="42"/>
    </row>
    <row r="21" spans="1:10" s="90" customFormat="1" ht="15.75" x14ac:dyDescent="0.25">
      <c r="A21" s="93" t="s">
        <v>130</v>
      </c>
      <c r="B21" s="94"/>
      <c r="C21" s="42"/>
      <c r="D21" s="42"/>
      <c r="E21" s="89"/>
      <c r="F21" s="42"/>
      <c r="G21" s="42"/>
      <c r="H21" s="42"/>
      <c r="I21" s="42"/>
      <c r="J21" s="42"/>
    </row>
    <row r="22" spans="1:10" s="90" customFormat="1" ht="15.75" x14ac:dyDescent="0.25">
      <c r="A22" s="93" t="s">
        <v>131</v>
      </c>
      <c r="B22" s="94">
        <v>300</v>
      </c>
      <c r="C22" s="42"/>
      <c r="D22" s="42"/>
      <c r="E22" s="89"/>
      <c r="F22" s="42"/>
      <c r="G22" s="42"/>
      <c r="H22" s="42"/>
      <c r="I22" s="42"/>
      <c r="J22" s="42"/>
    </row>
    <row r="23" spans="1:10" s="90" customFormat="1" ht="15.75" x14ac:dyDescent="0.25">
      <c r="A23" s="93" t="s">
        <v>127</v>
      </c>
      <c r="B23" s="94"/>
      <c r="C23" s="42"/>
      <c r="D23" s="42"/>
      <c r="E23" s="89"/>
      <c r="F23" s="42"/>
      <c r="G23" s="42"/>
      <c r="H23" s="42"/>
      <c r="I23" s="42"/>
      <c r="J23" s="42"/>
    </row>
    <row r="24" spans="1:10" s="90" customFormat="1" ht="31.5" x14ac:dyDescent="0.25">
      <c r="A24" s="95" t="s">
        <v>132</v>
      </c>
      <c r="B24" s="96">
        <f>B25+B26+B27+B28+B29+B30+B31+B32</f>
        <v>500</v>
      </c>
      <c r="C24" s="42"/>
      <c r="D24" s="42"/>
      <c r="E24" s="89"/>
      <c r="F24" s="42"/>
      <c r="G24" s="42"/>
      <c r="H24" s="42"/>
      <c r="I24" s="42"/>
      <c r="J24" s="42"/>
    </row>
    <row r="25" spans="1:10" s="90" customFormat="1" ht="15.75" x14ac:dyDescent="0.25">
      <c r="A25" s="93" t="s">
        <v>133</v>
      </c>
      <c r="B25" s="94"/>
      <c r="C25" s="42"/>
      <c r="D25" s="42"/>
      <c r="E25" s="89"/>
      <c r="F25" s="42"/>
      <c r="G25" s="42"/>
      <c r="H25" s="42"/>
      <c r="I25" s="42"/>
      <c r="J25" s="42"/>
    </row>
    <row r="26" spans="1:10" s="90" customFormat="1" ht="15.75" x14ac:dyDescent="0.25">
      <c r="A26" s="93" t="s">
        <v>134</v>
      </c>
      <c r="B26" s="94">
        <v>500</v>
      </c>
      <c r="C26" s="42"/>
      <c r="D26" s="42"/>
      <c r="E26" s="89"/>
      <c r="F26" s="42"/>
      <c r="G26" s="42"/>
      <c r="H26" s="42"/>
      <c r="I26" s="42"/>
      <c r="J26" s="42"/>
    </row>
    <row r="27" spans="1:10" s="90" customFormat="1" ht="15.75" x14ac:dyDescent="0.25">
      <c r="A27" s="93" t="s">
        <v>135</v>
      </c>
      <c r="B27" s="94"/>
      <c r="C27" s="42"/>
      <c r="D27" s="42"/>
      <c r="E27" s="89"/>
      <c r="F27" s="42"/>
      <c r="G27" s="42"/>
      <c r="H27" s="42"/>
      <c r="I27" s="42"/>
      <c r="J27" s="42"/>
    </row>
    <row r="28" spans="1:10" s="90" customFormat="1" ht="15.75" x14ac:dyDescent="0.25">
      <c r="A28" s="93" t="s">
        <v>136</v>
      </c>
      <c r="B28" s="94"/>
      <c r="C28" s="42"/>
      <c r="D28" s="42"/>
      <c r="E28" s="89"/>
      <c r="F28" s="42"/>
      <c r="G28" s="42"/>
      <c r="H28" s="42"/>
      <c r="I28" s="42"/>
      <c r="J28" s="42"/>
    </row>
    <row r="29" spans="1:10" s="90" customFormat="1" ht="15.75" x14ac:dyDescent="0.25">
      <c r="A29" s="93" t="s">
        <v>137</v>
      </c>
      <c r="B29" s="94"/>
      <c r="C29" s="42"/>
      <c r="D29" s="42"/>
      <c r="E29" s="89"/>
      <c r="F29" s="42"/>
      <c r="G29" s="42"/>
      <c r="H29" s="42"/>
      <c r="I29" s="42"/>
      <c r="J29" s="42"/>
    </row>
    <row r="30" spans="1:10" s="90" customFormat="1" ht="15.75" x14ac:dyDescent="0.25">
      <c r="A30" s="93" t="s">
        <v>138</v>
      </c>
      <c r="B30" s="94"/>
      <c r="C30" s="42"/>
      <c r="D30" s="42"/>
      <c r="E30" s="89"/>
      <c r="F30" s="42"/>
      <c r="G30" s="42"/>
      <c r="H30" s="42"/>
      <c r="I30" s="42"/>
      <c r="J30" s="42"/>
    </row>
    <row r="31" spans="1:10" s="90" customFormat="1" ht="15.75" x14ac:dyDescent="0.25">
      <c r="A31" s="93" t="s">
        <v>139</v>
      </c>
      <c r="B31" s="94"/>
      <c r="C31" s="42"/>
      <c r="D31" s="42"/>
      <c r="E31" s="89"/>
      <c r="F31" s="42"/>
      <c r="G31" s="42"/>
      <c r="H31" s="42"/>
      <c r="I31" s="42"/>
      <c r="J31" s="42"/>
    </row>
    <row r="32" spans="1:10" s="90" customFormat="1" ht="15.75" x14ac:dyDescent="0.25">
      <c r="A32" s="93" t="s">
        <v>127</v>
      </c>
      <c r="B32" s="94"/>
      <c r="C32" s="42"/>
      <c r="D32" s="42"/>
      <c r="E32" s="89"/>
      <c r="F32" s="42"/>
      <c r="G32" s="42"/>
      <c r="H32" s="42"/>
      <c r="I32" s="42"/>
      <c r="J32" s="42"/>
    </row>
    <row r="33" spans="1:10" s="90" customFormat="1" ht="80.45" customHeight="1" x14ac:dyDescent="0.25">
      <c r="A33" s="97" t="s">
        <v>140</v>
      </c>
      <c r="B33" s="94">
        <f>B34+B35+B36</f>
        <v>0</v>
      </c>
      <c r="C33" s="42"/>
      <c r="D33" s="42"/>
      <c r="E33" s="89"/>
      <c r="F33" s="42"/>
      <c r="G33" s="42"/>
      <c r="H33" s="42"/>
      <c r="I33" s="42"/>
      <c r="J33" s="42"/>
    </row>
    <row r="34" spans="1:10" s="90" customFormat="1" ht="46.15" customHeight="1" x14ac:dyDescent="0.25">
      <c r="A34" s="98" t="s">
        <v>141</v>
      </c>
      <c r="B34" s="94"/>
      <c r="C34" s="42"/>
      <c r="D34" s="42"/>
      <c r="E34" s="89"/>
      <c r="F34" s="42"/>
      <c r="G34" s="42"/>
      <c r="H34" s="42"/>
      <c r="I34" s="42"/>
      <c r="J34" s="42"/>
    </row>
    <row r="35" spans="1:10" s="90" customFormat="1" ht="46.15" customHeight="1" x14ac:dyDescent="0.25">
      <c r="A35" s="98" t="s">
        <v>142</v>
      </c>
      <c r="B35" s="94"/>
      <c r="C35" s="42"/>
      <c r="D35" s="42"/>
      <c r="E35" s="89"/>
      <c r="F35" s="42"/>
      <c r="G35" s="42"/>
      <c r="H35" s="42"/>
      <c r="I35" s="42"/>
      <c r="J35" s="42"/>
    </row>
    <row r="36" spans="1:10" s="90" customFormat="1" ht="46.15" customHeight="1" x14ac:dyDescent="0.25">
      <c r="A36" s="98" t="s">
        <v>143</v>
      </c>
      <c r="B36" s="94"/>
      <c r="C36" s="42"/>
      <c r="D36" s="42"/>
      <c r="E36" s="89"/>
      <c r="F36" s="42"/>
      <c r="G36" s="42"/>
      <c r="H36" s="42"/>
      <c r="I36" s="42"/>
      <c r="J36" s="42"/>
    </row>
    <row r="37" spans="1:10" s="90" customFormat="1" ht="46.15" customHeight="1" x14ac:dyDescent="0.25">
      <c r="A37" s="97" t="s">
        <v>144</v>
      </c>
      <c r="B37" s="99">
        <f>SUM(B38:B48)</f>
        <v>0</v>
      </c>
      <c r="C37" s="42"/>
      <c r="D37" s="42"/>
      <c r="E37" s="89"/>
      <c r="F37" s="42"/>
      <c r="G37" s="42"/>
      <c r="H37" s="42"/>
      <c r="I37" s="42"/>
      <c r="J37" s="42"/>
    </row>
    <row r="38" spans="1:10" s="90" customFormat="1" ht="31.15" customHeight="1" x14ac:dyDescent="0.25">
      <c r="A38" s="100" t="s">
        <v>145</v>
      </c>
      <c r="B38" s="99"/>
      <c r="C38" s="42"/>
      <c r="D38" s="42"/>
      <c r="E38" s="89"/>
      <c r="F38" s="42"/>
      <c r="G38" s="42"/>
      <c r="H38" s="42"/>
      <c r="I38" s="42"/>
      <c r="J38" s="42"/>
    </row>
    <row r="39" spans="1:10" s="90" customFormat="1" ht="31.9" customHeight="1" x14ac:dyDescent="0.25">
      <c r="A39" s="100" t="s">
        <v>146</v>
      </c>
      <c r="B39" s="99"/>
      <c r="C39" s="42"/>
      <c r="D39" s="42"/>
      <c r="E39" s="89"/>
      <c r="F39" s="42"/>
      <c r="G39" s="42"/>
      <c r="H39" s="42"/>
      <c r="I39" s="42"/>
      <c r="J39" s="42"/>
    </row>
    <row r="40" spans="1:10" s="90" customFormat="1" ht="47.25" x14ac:dyDescent="0.25">
      <c r="A40" s="100" t="s">
        <v>147</v>
      </c>
      <c r="B40" s="99"/>
      <c r="C40" s="42"/>
      <c r="D40" s="42"/>
      <c r="E40" s="89"/>
      <c r="F40" s="42"/>
      <c r="G40" s="42"/>
      <c r="H40" s="42"/>
      <c r="I40" s="42"/>
      <c r="J40" s="42"/>
    </row>
    <row r="41" spans="1:10" s="90" customFormat="1" ht="47.25" x14ac:dyDescent="0.25">
      <c r="A41" s="100" t="s">
        <v>148</v>
      </c>
      <c r="B41" s="99"/>
      <c r="C41" s="42"/>
      <c r="D41" s="42"/>
      <c r="E41" s="89"/>
      <c r="F41" s="42"/>
      <c r="G41" s="42"/>
      <c r="H41" s="42"/>
      <c r="I41" s="42"/>
      <c r="J41" s="42"/>
    </row>
    <row r="42" spans="1:10" s="90" customFormat="1" ht="16.149999999999999" customHeight="1" x14ac:dyDescent="0.25">
      <c r="A42" s="100" t="s">
        <v>149</v>
      </c>
      <c r="B42" s="99"/>
      <c r="C42" s="42"/>
      <c r="D42" s="42"/>
      <c r="E42" s="89"/>
      <c r="F42" s="42"/>
      <c r="G42" s="42"/>
      <c r="H42" s="42"/>
      <c r="I42" s="42"/>
      <c r="J42" s="42"/>
    </row>
    <row r="43" spans="1:10" s="90" customFormat="1" ht="35.450000000000003" customHeight="1" x14ac:dyDescent="0.25">
      <c r="A43" s="100" t="s">
        <v>150</v>
      </c>
      <c r="B43" s="99"/>
      <c r="C43" s="42"/>
      <c r="D43" s="42"/>
      <c r="E43" s="89"/>
      <c r="F43" s="42"/>
      <c r="G43" s="42"/>
      <c r="H43" s="42"/>
      <c r="I43" s="42"/>
      <c r="J43" s="42"/>
    </row>
    <row r="44" spans="1:10" s="90" customFormat="1" ht="44.45" customHeight="1" x14ac:dyDescent="0.25">
      <c r="A44" s="100" t="s">
        <v>151</v>
      </c>
      <c r="B44" s="99"/>
      <c r="C44" s="42"/>
      <c r="D44" s="42"/>
      <c r="E44" s="89"/>
      <c r="F44" s="42"/>
      <c r="G44" s="42"/>
      <c r="H44" s="42"/>
      <c r="I44" s="42"/>
      <c r="J44" s="42"/>
    </row>
    <row r="45" spans="1:10" s="90" customFormat="1" ht="30.6" customHeight="1" x14ac:dyDescent="0.25">
      <c r="A45" s="100" t="s">
        <v>152</v>
      </c>
      <c r="B45" s="99"/>
      <c r="C45" s="42"/>
      <c r="D45" s="42"/>
      <c r="E45" s="89"/>
      <c r="F45" s="42"/>
      <c r="G45" s="42"/>
      <c r="H45" s="42"/>
      <c r="I45" s="42"/>
      <c r="J45" s="42"/>
    </row>
    <row r="46" spans="1:10" s="90" customFormat="1" ht="51.75" customHeight="1" x14ac:dyDescent="0.25">
      <c r="A46" s="100" t="s">
        <v>153</v>
      </c>
      <c r="B46" s="99"/>
      <c r="C46" s="42"/>
      <c r="D46" s="42"/>
      <c r="E46" s="89"/>
      <c r="F46" s="42"/>
      <c r="G46" s="42"/>
      <c r="H46" s="42"/>
      <c r="I46" s="42"/>
      <c r="J46" s="42"/>
    </row>
    <row r="47" spans="1:10" s="90" customFormat="1" ht="48.6" customHeight="1" x14ac:dyDescent="0.25">
      <c r="A47" s="101" t="s">
        <v>154</v>
      </c>
      <c r="B47" s="99"/>
      <c r="C47" s="42"/>
      <c r="D47" s="42"/>
      <c r="E47" s="89"/>
      <c r="F47" s="42"/>
      <c r="G47" s="42"/>
      <c r="H47" s="42"/>
      <c r="I47" s="42"/>
      <c r="J47" s="42"/>
    </row>
    <row r="48" spans="1:10" s="90" customFormat="1" ht="19.899999999999999" customHeight="1" x14ac:dyDescent="0.25">
      <c r="A48" s="101" t="s">
        <v>127</v>
      </c>
      <c r="B48" s="99"/>
      <c r="C48" s="42"/>
      <c r="D48" s="42"/>
      <c r="E48" s="89"/>
      <c r="F48" s="42"/>
      <c r="G48" s="42"/>
      <c r="H48" s="42"/>
      <c r="I48" s="42"/>
      <c r="J48" s="42"/>
    </row>
    <row r="49" spans="1:10" s="90" customFormat="1" ht="30" customHeight="1" x14ac:dyDescent="0.25">
      <c r="A49" s="93" t="s">
        <v>155</v>
      </c>
      <c r="B49" s="94"/>
      <c r="C49" s="102"/>
      <c r="D49" s="102"/>
      <c r="E49" s="89"/>
      <c r="F49" s="42"/>
      <c r="G49" s="42"/>
      <c r="H49" s="42"/>
      <c r="I49" s="42"/>
      <c r="J49" s="42"/>
    </row>
    <row r="50" spans="1:10" s="90" customFormat="1" ht="16.899999999999999" customHeight="1" x14ac:dyDescent="0.25">
      <c r="A50" s="232" t="s">
        <v>156</v>
      </c>
      <c r="B50" s="233"/>
      <c r="C50" s="42"/>
      <c r="D50" s="42"/>
      <c r="E50" s="89"/>
      <c r="F50" s="42"/>
      <c r="G50" s="42"/>
      <c r="H50" s="42"/>
      <c r="I50" s="42"/>
      <c r="J50" s="42"/>
    </row>
    <row r="51" spans="1:10" s="90" customFormat="1" ht="13.9" customHeight="1" x14ac:dyDescent="0.25">
      <c r="A51" s="93" t="s">
        <v>157</v>
      </c>
      <c r="B51" s="94"/>
      <c r="C51" s="102"/>
      <c r="D51" s="102"/>
      <c r="E51" s="89"/>
      <c r="F51" s="42"/>
      <c r="G51" s="42"/>
      <c r="H51" s="42"/>
      <c r="I51" s="42"/>
      <c r="J51" s="42"/>
    </row>
    <row r="52" spans="1:10" s="90" customFormat="1" ht="15.6" customHeight="1" x14ac:dyDescent="0.25">
      <c r="A52" s="93" t="s">
        <v>158</v>
      </c>
      <c r="B52" s="94"/>
      <c r="C52" s="102"/>
      <c r="D52" s="102"/>
      <c r="E52" s="89"/>
      <c r="F52" s="42"/>
      <c r="G52" s="42"/>
      <c r="H52" s="42"/>
      <c r="I52" s="42"/>
      <c r="J52" s="42"/>
    </row>
    <row r="53" spans="1:10" s="90" customFormat="1" ht="15.6" customHeight="1" x14ac:dyDescent="0.25">
      <c r="A53" s="103" t="s">
        <v>159</v>
      </c>
      <c r="B53" s="94"/>
      <c r="C53" s="102"/>
      <c r="D53" s="102"/>
      <c r="E53" s="89"/>
      <c r="F53" s="42"/>
      <c r="G53" s="42"/>
      <c r="H53" s="42"/>
      <c r="I53" s="42"/>
      <c r="J53" s="42"/>
    </row>
    <row r="54" spans="1:10" s="158" customFormat="1" ht="63" x14ac:dyDescent="0.25">
      <c r="A54" s="160" t="s">
        <v>160</v>
      </c>
      <c r="B54" s="161"/>
      <c r="C54" s="155"/>
      <c r="D54" s="155"/>
      <c r="E54" s="156"/>
      <c r="F54" s="157"/>
      <c r="G54" s="157"/>
      <c r="H54" s="157"/>
      <c r="I54" s="157"/>
      <c r="J54" s="157"/>
    </row>
    <row r="55" spans="1:10" s="90" customFormat="1" ht="15" customHeight="1" x14ac:dyDescent="0.25">
      <c r="A55" s="93" t="s">
        <v>161</v>
      </c>
      <c r="B55" s="94"/>
      <c r="C55" s="102"/>
      <c r="D55" s="102"/>
      <c r="E55" s="89"/>
      <c r="F55" s="42"/>
      <c r="G55" s="42"/>
      <c r="H55" s="42"/>
      <c r="I55" s="42"/>
      <c r="J55" s="42"/>
    </row>
    <row r="56" spans="1:10" s="90" customFormat="1" ht="15" customHeight="1" x14ac:dyDescent="0.25">
      <c r="A56" s="93" t="s">
        <v>162</v>
      </c>
      <c r="B56" s="94"/>
      <c r="C56" s="102"/>
      <c r="D56" s="102"/>
      <c r="E56" s="89"/>
      <c r="F56" s="42"/>
      <c r="G56" s="42"/>
      <c r="H56" s="42"/>
      <c r="I56" s="42"/>
      <c r="J56" s="42"/>
    </row>
    <row r="57" spans="1:10" s="90" customFormat="1" ht="28.5" customHeight="1" x14ac:dyDescent="0.25">
      <c r="A57" s="93" t="s">
        <v>163</v>
      </c>
      <c r="B57" s="94"/>
      <c r="C57" s="102"/>
      <c r="D57" s="102"/>
      <c r="E57" s="89"/>
      <c r="F57" s="42"/>
      <c r="G57" s="42"/>
      <c r="H57" s="42"/>
      <c r="I57" s="42"/>
      <c r="J57" s="42"/>
    </row>
    <row r="58" spans="1:10" s="90" customFormat="1" ht="29.25" customHeight="1" x14ac:dyDescent="0.25">
      <c r="A58" s="93" t="s">
        <v>164</v>
      </c>
      <c r="B58" s="94"/>
      <c r="C58" s="102"/>
      <c r="D58" s="102"/>
      <c r="E58" s="89"/>
      <c r="F58" s="42"/>
      <c r="G58" s="42"/>
      <c r="H58" s="42"/>
      <c r="I58" s="42"/>
      <c r="J58" s="42"/>
    </row>
    <row r="59" spans="1:10" s="90" customFormat="1" ht="15" customHeight="1" x14ac:dyDescent="0.25">
      <c r="A59" s="93" t="s">
        <v>165</v>
      </c>
      <c r="B59" s="94"/>
      <c r="C59" s="102"/>
      <c r="D59" s="102"/>
      <c r="E59" s="89"/>
      <c r="F59" s="42"/>
      <c r="G59" s="42"/>
      <c r="H59" s="42"/>
      <c r="I59" s="42"/>
      <c r="J59" s="42"/>
    </row>
    <row r="60" spans="1:10" s="90" customFormat="1" ht="30.6" customHeight="1" x14ac:dyDescent="0.25">
      <c r="A60" s="93" t="s">
        <v>166</v>
      </c>
      <c r="B60" s="94"/>
      <c r="C60" s="102"/>
      <c r="D60" s="102"/>
      <c r="E60" s="89"/>
      <c r="F60" s="42"/>
      <c r="G60" s="42"/>
      <c r="H60" s="42"/>
      <c r="I60" s="42"/>
      <c r="J60" s="42"/>
    </row>
    <row r="61" spans="1:10" s="90" customFormat="1" ht="19.149999999999999" customHeight="1" x14ac:dyDescent="0.25">
      <c r="A61" s="104" t="s">
        <v>167</v>
      </c>
      <c r="B61" s="96">
        <f>B62+B63</f>
        <v>0</v>
      </c>
      <c r="C61" s="102"/>
      <c r="D61" s="102"/>
      <c r="E61" s="89"/>
      <c r="F61" s="42"/>
      <c r="G61" s="42"/>
      <c r="H61" s="42"/>
      <c r="I61" s="42"/>
      <c r="J61" s="42"/>
    </row>
    <row r="62" spans="1:10" s="90" customFormat="1" ht="19.149999999999999" customHeight="1" x14ac:dyDescent="0.25">
      <c r="A62" s="93" t="s">
        <v>168</v>
      </c>
      <c r="B62" s="94"/>
      <c r="C62" s="102"/>
      <c r="D62" s="102"/>
      <c r="E62" s="89"/>
      <c r="F62" s="42"/>
      <c r="G62" s="42"/>
      <c r="H62" s="42"/>
      <c r="I62" s="42"/>
      <c r="J62" s="42"/>
    </row>
    <row r="63" spans="1:10" s="90" customFormat="1" ht="19.149999999999999" customHeight="1" x14ac:dyDescent="0.25">
      <c r="A63" s="93" t="s">
        <v>169</v>
      </c>
      <c r="B63" s="94"/>
      <c r="C63" s="102"/>
      <c r="D63" s="102"/>
      <c r="E63" s="89"/>
      <c r="F63" s="42"/>
      <c r="G63" s="42"/>
      <c r="H63" s="42"/>
      <c r="I63" s="42"/>
      <c r="J63" s="42"/>
    </row>
    <row r="64" spans="1:10" s="90" customFormat="1" ht="30.6" customHeight="1" x14ac:dyDescent="0.25">
      <c r="A64" s="93" t="s">
        <v>170</v>
      </c>
      <c r="B64" s="94"/>
      <c r="C64" s="102"/>
      <c r="D64" s="102"/>
      <c r="E64" s="89"/>
      <c r="F64" s="42"/>
      <c r="G64" s="42"/>
      <c r="H64" s="42"/>
      <c r="I64" s="42"/>
      <c r="J64" s="42"/>
    </row>
    <row r="65" spans="1:10" s="90" customFormat="1" ht="28.9" customHeight="1" x14ac:dyDescent="0.25">
      <c r="A65" s="95" t="s">
        <v>171</v>
      </c>
      <c r="B65" s="96">
        <f>B66+B67</f>
        <v>0</v>
      </c>
      <c r="C65" s="102"/>
      <c r="D65" s="102"/>
      <c r="E65" s="89"/>
      <c r="F65" s="42"/>
      <c r="G65" s="42"/>
      <c r="H65" s="42"/>
      <c r="I65" s="42"/>
      <c r="J65" s="42"/>
    </row>
    <row r="66" spans="1:10" s="90" customFormat="1" ht="16.899999999999999" customHeight="1" x14ac:dyDescent="0.25">
      <c r="A66" s="93" t="s">
        <v>172</v>
      </c>
      <c r="B66" s="94"/>
      <c r="C66" s="102"/>
      <c r="D66" s="102"/>
      <c r="E66" s="89"/>
      <c r="F66" s="42"/>
      <c r="G66" s="42"/>
      <c r="H66" s="42"/>
      <c r="I66" s="42"/>
      <c r="J66" s="42"/>
    </row>
    <row r="67" spans="1:10" s="90" customFormat="1" ht="17.45" customHeight="1" x14ac:dyDescent="0.25">
      <c r="A67" s="105" t="s">
        <v>173</v>
      </c>
      <c r="B67" s="94"/>
      <c r="C67" s="102"/>
      <c r="D67" s="102"/>
      <c r="E67" s="89"/>
      <c r="F67" s="42"/>
      <c r="G67" s="42"/>
      <c r="H67" s="42"/>
      <c r="I67" s="42"/>
      <c r="J67" s="42"/>
    </row>
    <row r="68" spans="1:10" s="90" customFormat="1" ht="46.15" customHeight="1" x14ac:dyDescent="0.25">
      <c r="A68" s="98" t="s">
        <v>174</v>
      </c>
      <c r="B68" s="94"/>
      <c r="C68" s="102"/>
      <c r="D68" s="102"/>
      <c r="E68" s="89"/>
      <c r="F68" s="42"/>
      <c r="G68" s="42"/>
      <c r="H68" s="42"/>
      <c r="I68" s="42"/>
      <c r="J68" s="42"/>
    </row>
    <row r="69" spans="1:10" s="90" customFormat="1" ht="14.45" customHeight="1" x14ac:dyDescent="0.25">
      <c r="A69" s="234" t="s">
        <v>175</v>
      </c>
      <c r="B69" s="235"/>
      <c r="C69" s="102"/>
      <c r="D69" s="102"/>
      <c r="E69" s="89"/>
      <c r="F69" s="42"/>
      <c r="G69" s="42"/>
      <c r="H69" s="42"/>
      <c r="I69" s="42"/>
      <c r="J69" s="42"/>
    </row>
    <row r="70" spans="1:10" s="90" customFormat="1" ht="126.6" customHeight="1" x14ac:dyDescent="0.25">
      <c r="A70" s="103" t="s">
        <v>176</v>
      </c>
      <c r="B70" s="94"/>
      <c r="C70" s="42"/>
      <c r="D70" s="42"/>
      <c r="E70" s="89"/>
      <c r="F70" s="42"/>
      <c r="G70" s="42"/>
      <c r="H70" s="42"/>
      <c r="I70" s="42"/>
      <c r="J70" s="42"/>
    </row>
    <row r="71" spans="1:10" s="90" customFormat="1" ht="49.15" customHeight="1" x14ac:dyDescent="0.25">
      <c r="A71" s="103" t="s">
        <v>177</v>
      </c>
      <c r="B71" s="94"/>
      <c r="C71" s="42"/>
      <c r="D71" s="42"/>
      <c r="E71" s="89"/>
      <c r="F71" s="42"/>
      <c r="G71" s="42"/>
      <c r="H71" s="42"/>
      <c r="I71" s="42"/>
      <c r="J71" s="42"/>
    </row>
    <row r="72" spans="1:10" s="90" customFormat="1" ht="19.149999999999999" customHeight="1" x14ac:dyDescent="0.25">
      <c r="A72" s="236" t="s">
        <v>178</v>
      </c>
      <c r="B72" s="237"/>
      <c r="C72" s="42"/>
      <c r="D72" s="42"/>
      <c r="E72" s="89"/>
      <c r="F72" s="42"/>
      <c r="G72" s="42"/>
      <c r="H72" s="42"/>
      <c r="I72" s="42"/>
      <c r="J72" s="42"/>
    </row>
    <row r="73" spans="1:10" s="90" customFormat="1" ht="17.649999999999999" customHeight="1" x14ac:dyDescent="0.25">
      <c r="A73" s="238" t="s">
        <v>119</v>
      </c>
      <c r="B73" s="239"/>
      <c r="C73" s="42"/>
      <c r="D73" s="42"/>
      <c r="E73" s="89"/>
      <c r="F73" s="42"/>
      <c r="G73" s="42"/>
      <c r="H73" s="42"/>
      <c r="I73" s="42"/>
      <c r="J73" s="42"/>
    </row>
    <row r="74" spans="1:10" s="90" customFormat="1" ht="12" customHeight="1" x14ac:dyDescent="0.25">
      <c r="A74" s="103" t="s">
        <v>179</v>
      </c>
      <c r="B74" s="94"/>
      <c r="C74" s="42"/>
      <c r="D74" s="42"/>
      <c r="E74" s="89"/>
      <c r="F74" s="42"/>
      <c r="G74" s="42"/>
      <c r="H74" s="42"/>
      <c r="I74" s="42"/>
      <c r="J74" s="42"/>
    </row>
    <row r="75" spans="1:10" s="90" customFormat="1" ht="15.75" thickBot="1" x14ac:dyDescent="0.3">
      <c r="A75" s="106" t="s">
        <v>180</v>
      </c>
      <c r="B75" s="107"/>
      <c r="C75" s="42"/>
      <c r="D75" s="42"/>
      <c r="E75" s="89"/>
      <c r="F75" s="42"/>
      <c r="G75" s="42"/>
      <c r="H75" s="42"/>
      <c r="I75" s="42"/>
      <c r="J75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J75"/>
  <sheetViews>
    <sheetView workbookViewId="0">
      <selection activeCell="A70" sqref="A70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02" t="s">
        <v>114</v>
      </c>
      <c r="B2" s="202"/>
    </row>
    <row r="3" spans="1:10" ht="26.45" customHeight="1" x14ac:dyDescent="0.25">
      <c r="A3" s="202"/>
      <c r="B3" s="202"/>
    </row>
    <row r="4" spans="1:10" ht="30.6" customHeight="1" thickBot="1" x14ac:dyDescent="0.3">
      <c r="A4" s="240" t="s">
        <v>181</v>
      </c>
      <c r="B4" s="240"/>
    </row>
    <row r="5" spans="1:10" ht="30.6" customHeight="1" x14ac:dyDescent="0.25">
      <c r="A5" s="241" t="s">
        <v>116</v>
      </c>
      <c r="B5" s="242" t="s">
        <v>117</v>
      </c>
    </row>
    <row r="6" spans="1:10" ht="37.9" customHeight="1" x14ac:dyDescent="0.25">
      <c r="A6" s="230"/>
      <c r="B6" s="243"/>
    </row>
    <row r="7" spans="1:10" s="90" customFormat="1" ht="16.5" customHeight="1" x14ac:dyDescent="0.25">
      <c r="A7" s="238" t="s">
        <v>118</v>
      </c>
      <c r="B7" s="239"/>
      <c r="C7" s="42"/>
      <c r="D7" s="42"/>
      <c r="E7" s="89"/>
      <c r="F7" s="42"/>
      <c r="G7" s="42"/>
      <c r="H7" s="42"/>
      <c r="I7" s="42"/>
      <c r="J7" s="42"/>
    </row>
    <row r="8" spans="1:10" s="90" customFormat="1" ht="16.5" customHeight="1" x14ac:dyDescent="0.25">
      <c r="A8" s="238" t="s">
        <v>119</v>
      </c>
      <c r="B8" s="239"/>
      <c r="C8" s="42"/>
      <c r="D8" s="42"/>
      <c r="E8" s="89"/>
      <c r="F8" s="42"/>
      <c r="G8" s="42"/>
      <c r="H8" s="42"/>
      <c r="I8" s="42"/>
      <c r="J8" s="42"/>
    </row>
    <row r="9" spans="1:10" s="90" customFormat="1" ht="28.9" customHeight="1" x14ac:dyDescent="0.25">
      <c r="A9" s="230" t="s">
        <v>120</v>
      </c>
      <c r="B9" s="231"/>
      <c r="C9" s="42"/>
      <c r="D9" s="42"/>
      <c r="E9" s="89"/>
      <c r="F9" s="42"/>
      <c r="G9" s="42"/>
      <c r="H9" s="42"/>
      <c r="I9" s="42"/>
      <c r="J9" s="42"/>
    </row>
    <row r="10" spans="1:10" s="90" customFormat="1" ht="16.5" customHeight="1" x14ac:dyDescent="0.25">
      <c r="A10" s="91" t="s">
        <v>121</v>
      </c>
      <c r="B10" s="92">
        <f>B11+B12+B13+B14</f>
        <v>1360</v>
      </c>
      <c r="C10" s="42"/>
      <c r="D10" s="42"/>
      <c r="E10" s="89"/>
      <c r="F10" s="42"/>
      <c r="G10" s="42"/>
      <c r="H10" s="42"/>
      <c r="I10" s="42"/>
      <c r="J10" s="42"/>
    </row>
    <row r="11" spans="1:10" s="90" customFormat="1" ht="19.149999999999999" customHeight="1" x14ac:dyDescent="0.25">
      <c r="A11" s="93" t="s">
        <v>122</v>
      </c>
      <c r="B11" s="94">
        <v>1000</v>
      </c>
      <c r="C11" s="42"/>
      <c r="D11" s="42"/>
      <c r="E11" s="89"/>
      <c r="F11" s="42"/>
      <c r="G11" s="42"/>
      <c r="H11" s="42"/>
      <c r="I11" s="42"/>
      <c r="J11" s="42"/>
    </row>
    <row r="12" spans="1:10" s="90" customFormat="1" ht="15.75" x14ac:dyDescent="0.25">
      <c r="A12" s="93" t="s">
        <v>123</v>
      </c>
      <c r="B12" s="94">
        <v>360</v>
      </c>
      <c r="C12" s="42"/>
      <c r="D12" s="42"/>
      <c r="E12" s="89"/>
      <c r="F12" s="42"/>
      <c r="G12" s="42"/>
      <c r="H12" s="42"/>
      <c r="I12" s="42"/>
      <c r="J12" s="42"/>
    </row>
    <row r="13" spans="1:10" s="90" customFormat="1" ht="15.75" x14ac:dyDescent="0.25">
      <c r="A13" s="93" t="s">
        <v>124</v>
      </c>
      <c r="B13" s="94"/>
      <c r="C13" s="42"/>
      <c r="D13" s="42"/>
      <c r="E13" s="89"/>
      <c r="F13" s="42"/>
      <c r="G13" s="42"/>
      <c r="H13" s="42"/>
      <c r="I13" s="42"/>
      <c r="J13" s="42"/>
    </row>
    <row r="14" spans="1:10" s="90" customFormat="1" ht="17.45" customHeight="1" x14ac:dyDescent="0.25">
      <c r="A14" s="93" t="s">
        <v>125</v>
      </c>
      <c r="B14" s="94"/>
      <c r="C14" s="42"/>
      <c r="D14" s="42"/>
      <c r="E14" s="89"/>
      <c r="F14" s="42"/>
      <c r="G14" s="42"/>
      <c r="H14" s="42"/>
      <c r="I14" s="42"/>
      <c r="J14" s="42"/>
    </row>
    <row r="15" spans="1:10" s="90" customFormat="1" ht="15.75" x14ac:dyDescent="0.25">
      <c r="A15" s="91" t="s">
        <v>126</v>
      </c>
      <c r="B15" s="92">
        <f>B16+B17+B18</f>
        <v>0</v>
      </c>
      <c r="C15" s="42"/>
      <c r="D15" s="42"/>
      <c r="E15" s="89"/>
      <c r="F15" s="42"/>
      <c r="G15" s="42"/>
      <c r="H15" s="42"/>
      <c r="I15" s="42"/>
      <c r="J15" s="42"/>
    </row>
    <row r="16" spans="1:10" s="90" customFormat="1" ht="15.75" x14ac:dyDescent="0.25">
      <c r="A16" s="93" t="s">
        <v>122</v>
      </c>
      <c r="B16" s="94"/>
      <c r="C16" s="42"/>
      <c r="D16" s="42"/>
      <c r="E16" s="89"/>
      <c r="F16" s="42"/>
      <c r="G16" s="42"/>
      <c r="H16" s="42"/>
      <c r="I16" s="42"/>
      <c r="J16" s="42"/>
    </row>
    <row r="17" spans="1:10" s="90" customFormat="1" ht="15.75" x14ac:dyDescent="0.25">
      <c r="A17" s="93" t="s">
        <v>124</v>
      </c>
      <c r="B17" s="94"/>
      <c r="C17" s="42"/>
      <c r="D17" s="42"/>
      <c r="E17" s="89"/>
      <c r="F17" s="42"/>
      <c r="G17" s="42"/>
      <c r="H17" s="42"/>
      <c r="I17" s="42"/>
      <c r="J17" s="42"/>
    </row>
    <row r="18" spans="1:10" s="90" customFormat="1" ht="15.75" x14ac:dyDescent="0.25">
      <c r="A18" s="93" t="s">
        <v>127</v>
      </c>
      <c r="B18" s="94"/>
      <c r="C18" s="42"/>
      <c r="D18" s="42"/>
      <c r="E18" s="89"/>
      <c r="F18" s="42"/>
      <c r="G18" s="42"/>
      <c r="H18" s="42"/>
      <c r="I18" s="42"/>
      <c r="J18" s="42"/>
    </row>
    <row r="19" spans="1:10" s="90" customFormat="1" ht="13.9" customHeight="1" x14ac:dyDescent="0.25">
      <c r="A19" s="95" t="s">
        <v>128</v>
      </c>
      <c r="B19" s="96">
        <f>B20+B21+B22+B23</f>
        <v>3557</v>
      </c>
      <c r="C19" s="42"/>
      <c r="D19" s="42"/>
      <c r="E19" s="89"/>
      <c r="F19" s="42"/>
      <c r="G19" s="42"/>
      <c r="H19" s="42"/>
      <c r="I19" s="42"/>
      <c r="J19" s="42"/>
    </row>
    <row r="20" spans="1:10" s="90" customFormat="1" ht="15.75" x14ac:dyDescent="0.25">
      <c r="A20" s="93" t="s">
        <v>129</v>
      </c>
      <c r="B20" s="94">
        <v>1510</v>
      </c>
      <c r="C20" s="42"/>
      <c r="D20" s="42"/>
      <c r="E20" s="89"/>
      <c r="F20" s="42"/>
      <c r="G20" s="42"/>
      <c r="H20" s="42"/>
      <c r="I20" s="42"/>
      <c r="J20" s="42"/>
    </row>
    <row r="21" spans="1:10" s="90" customFormat="1" ht="15.75" x14ac:dyDescent="0.25">
      <c r="A21" s="93" t="s">
        <v>130</v>
      </c>
      <c r="B21" s="108">
        <v>1650</v>
      </c>
      <c r="C21" s="42"/>
      <c r="D21" s="42"/>
      <c r="E21" s="89"/>
      <c r="F21" s="42"/>
      <c r="G21" s="42"/>
      <c r="H21" s="42"/>
      <c r="I21" s="42"/>
      <c r="J21" s="42"/>
    </row>
    <row r="22" spans="1:10" s="90" customFormat="1" ht="15.75" x14ac:dyDescent="0.25">
      <c r="A22" s="93" t="s">
        <v>131</v>
      </c>
      <c r="B22" s="94">
        <v>397</v>
      </c>
      <c r="C22" s="42"/>
      <c r="D22" s="42"/>
      <c r="E22" s="89"/>
      <c r="F22" s="42"/>
      <c r="G22" s="42"/>
      <c r="H22" s="42"/>
      <c r="I22" s="42"/>
      <c r="J22" s="42"/>
    </row>
    <row r="23" spans="1:10" s="90" customFormat="1" ht="15.75" x14ac:dyDescent="0.25">
      <c r="A23" s="93" t="s">
        <v>127</v>
      </c>
      <c r="B23" s="94"/>
      <c r="C23" s="42"/>
      <c r="D23" s="42"/>
      <c r="E23" s="89"/>
      <c r="F23" s="42"/>
      <c r="G23" s="42"/>
      <c r="H23" s="42"/>
      <c r="I23" s="42"/>
      <c r="J23" s="42"/>
    </row>
    <row r="24" spans="1:10" s="90" customFormat="1" ht="31.5" x14ac:dyDescent="0.25">
      <c r="A24" s="95" t="s">
        <v>132</v>
      </c>
      <c r="B24" s="96">
        <f>B25+B26+B27+B28+B29+B30+B31+B32</f>
        <v>1236</v>
      </c>
      <c r="C24" s="42"/>
      <c r="D24" s="42"/>
      <c r="E24" s="89"/>
      <c r="F24" s="42"/>
      <c r="G24" s="42"/>
      <c r="H24" s="42"/>
      <c r="I24" s="42"/>
      <c r="J24" s="42"/>
    </row>
    <row r="25" spans="1:10" s="90" customFormat="1" ht="15.75" x14ac:dyDescent="0.25">
      <c r="A25" s="93" t="s">
        <v>133</v>
      </c>
      <c r="B25" s="108"/>
      <c r="C25" s="42"/>
      <c r="D25" s="42"/>
      <c r="E25" s="89"/>
      <c r="F25" s="42"/>
      <c r="G25" s="42"/>
      <c r="H25" s="42"/>
      <c r="I25" s="42"/>
      <c r="J25" s="42"/>
    </row>
    <row r="26" spans="1:10" s="90" customFormat="1" ht="15.75" x14ac:dyDescent="0.25">
      <c r="A26" s="93" t="s">
        <v>134</v>
      </c>
      <c r="B26" s="108">
        <v>1110</v>
      </c>
      <c r="C26" s="42"/>
      <c r="D26" s="42"/>
      <c r="E26" s="89"/>
      <c r="F26" s="42"/>
      <c r="G26" s="42"/>
      <c r="H26" s="42"/>
      <c r="I26" s="42"/>
      <c r="J26" s="42"/>
    </row>
    <row r="27" spans="1:10" s="90" customFormat="1" ht="15.75" x14ac:dyDescent="0.25">
      <c r="A27" s="93" t="s">
        <v>135</v>
      </c>
      <c r="B27" s="108"/>
      <c r="C27" s="42"/>
      <c r="D27" s="42"/>
      <c r="E27" s="89"/>
      <c r="F27" s="42"/>
      <c r="G27" s="42"/>
      <c r="H27" s="42"/>
      <c r="I27" s="42"/>
      <c r="J27" s="42"/>
    </row>
    <row r="28" spans="1:10" s="90" customFormat="1" ht="15.75" x14ac:dyDescent="0.25">
      <c r="A28" s="93" t="s">
        <v>136</v>
      </c>
      <c r="B28" s="108">
        <v>126</v>
      </c>
      <c r="C28" s="42"/>
      <c r="D28" s="42"/>
      <c r="E28" s="89"/>
      <c r="F28" s="42"/>
      <c r="G28" s="42"/>
      <c r="H28" s="42"/>
      <c r="I28" s="42"/>
      <c r="J28" s="42"/>
    </row>
    <row r="29" spans="1:10" s="90" customFormat="1" ht="15.75" x14ac:dyDescent="0.25">
      <c r="A29" s="93" t="s">
        <v>137</v>
      </c>
      <c r="B29" s="108"/>
      <c r="C29" s="42"/>
      <c r="D29" s="42"/>
      <c r="E29" s="89"/>
      <c r="F29" s="42"/>
      <c r="G29" s="42"/>
      <c r="H29" s="42"/>
      <c r="I29" s="42"/>
      <c r="J29" s="42"/>
    </row>
    <row r="30" spans="1:10" s="90" customFormat="1" ht="15.75" x14ac:dyDescent="0.25">
      <c r="A30" s="93" t="s">
        <v>138</v>
      </c>
      <c r="B30" s="94"/>
      <c r="C30" s="42"/>
      <c r="D30" s="42"/>
      <c r="E30" s="89"/>
      <c r="F30" s="42"/>
      <c r="G30" s="42"/>
      <c r="H30" s="42"/>
      <c r="I30" s="42"/>
      <c r="J30" s="42"/>
    </row>
    <row r="31" spans="1:10" s="90" customFormat="1" ht="15.75" x14ac:dyDescent="0.25">
      <c r="A31" s="93" t="s">
        <v>139</v>
      </c>
      <c r="B31" s="94"/>
      <c r="C31" s="42"/>
      <c r="D31" s="42"/>
      <c r="E31" s="89"/>
      <c r="F31" s="42"/>
      <c r="G31" s="42"/>
      <c r="H31" s="42"/>
      <c r="I31" s="42"/>
      <c r="J31" s="42"/>
    </row>
    <row r="32" spans="1:10" s="90" customFormat="1" ht="15.75" x14ac:dyDescent="0.25">
      <c r="A32" s="93" t="s">
        <v>127</v>
      </c>
      <c r="B32" s="94"/>
      <c r="C32" s="42"/>
      <c r="D32" s="42"/>
      <c r="E32" s="89"/>
      <c r="F32" s="42"/>
      <c r="G32" s="42"/>
      <c r="H32" s="42"/>
      <c r="I32" s="42"/>
      <c r="J32" s="42"/>
    </row>
    <row r="33" spans="1:10" s="90" customFormat="1" ht="80.45" customHeight="1" x14ac:dyDescent="0.25">
      <c r="A33" s="97" t="s">
        <v>140</v>
      </c>
      <c r="B33" s="94">
        <f>B34+B35+B36</f>
        <v>400</v>
      </c>
      <c r="C33" s="42"/>
      <c r="D33" s="42"/>
      <c r="E33" s="89"/>
      <c r="F33" s="42"/>
      <c r="G33" s="42"/>
      <c r="H33" s="42"/>
      <c r="I33" s="42"/>
      <c r="J33" s="42"/>
    </row>
    <row r="34" spans="1:10" s="90" customFormat="1" ht="46.15" customHeight="1" x14ac:dyDescent="0.25">
      <c r="A34" s="98" t="s">
        <v>141</v>
      </c>
      <c r="B34" s="94">
        <v>320</v>
      </c>
      <c r="C34" s="42"/>
      <c r="D34" s="42"/>
      <c r="E34" s="89"/>
      <c r="F34" s="42"/>
      <c r="G34" s="42"/>
      <c r="H34" s="42"/>
      <c r="I34" s="42"/>
      <c r="J34" s="42"/>
    </row>
    <row r="35" spans="1:10" s="90" customFormat="1" ht="46.15" customHeight="1" x14ac:dyDescent="0.25">
      <c r="A35" s="98" t="s">
        <v>142</v>
      </c>
      <c r="B35" s="94">
        <v>80</v>
      </c>
      <c r="C35" s="42"/>
      <c r="D35" s="42"/>
      <c r="E35" s="89"/>
      <c r="F35" s="42"/>
      <c r="G35" s="42"/>
      <c r="H35" s="42"/>
      <c r="I35" s="42"/>
      <c r="J35" s="42"/>
    </row>
    <row r="36" spans="1:10" s="90" customFormat="1" ht="46.15" customHeight="1" x14ac:dyDescent="0.25">
      <c r="A36" s="98" t="s">
        <v>143</v>
      </c>
      <c r="B36" s="94"/>
      <c r="C36" s="42"/>
      <c r="D36" s="42"/>
      <c r="E36" s="89"/>
      <c r="F36" s="42"/>
      <c r="G36" s="42"/>
      <c r="H36" s="42"/>
      <c r="I36" s="42"/>
      <c r="J36" s="42"/>
    </row>
    <row r="37" spans="1:10" s="90" customFormat="1" ht="46.15" customHeight="1" x14ac:dyDescent="0.25">
      <c r="A37" s="97" t="s">
        <v>144</v>
      </c>
      <c r="B37" s="99">
        <f>SUM(B38:B48)</f>
        <v>0</v>
      </c>
      <c r="C37" s="42"/>
      <c r="D37" s="42"/>
      <c r="E37" s="89"/>
      <c r="F37" s="42"/>
      <c r="G37" s="42"/>
      <c r="H37" s="42"/>
      <c r="I37" s="42"/>
      <c r="J37" s="42"/>
    </row>
    <row r="38" spans="1:10" s="90" customFormat="1" ht="31.15" customHeight="1" x14ac:dyDescent="0.25">
      <c r="A38" s="100" t="s">
        <v>145</v>
      </c>
      <c r="B38" s="99"/>
      <c r="C38" s="42"/>
      <c r="D38" s="42"/>
      <c r="E38" s="89"/>
      <c r="F38" s="42"/>
      <c r="G38" s="42"/>
      <c r="H38" s="42"/>
      <c r="I38" s="42"/>
      <c r="J38" s="42"/>
    </row>
    <row r="39" spans="1:10" s="90" customFormat="1" ht="31.9" customHeight="1" x14ac:dyDescent="0.25">
      <c r="A39" s="100" t="s">
        <v>146</v>
      </c>
      <c r="B39" s="99"/>
      <c r="C39" s="42"/>
      <c r="D39" s="42"/>
      <c r="E39" s="89"/>
      <c r="F39" s="42"/>
      <c r="G39" s="42"/>
      <c r="H39" s="42"/>
      <c r="I39" s="42"/>
      <c r="J39" s="42"/>
    </row>
    <row r="40" spans="1:10" s="90" customFormat="1" ht="47.25" x14ac:dyDescent="0.25">
      <c r="A40" s="100" t="s">
        <v>147</v>
      </c>
      <c r="B40" s="99"/>
      <c r="C40" s="42"/>
      <c r="D40" s="42"/>
      <c r="E40" s="89"/>
      <c r="F40" s="42"/>
      <c r="G40" s="42"/>
      <c r="H40" s="42"/>
      <c r="I40" s="42"/>
      <c r="J40" s="42"/>
    </row>
    <row r="41" spans="1:10" s="90" customFormat="1" ht="47.25" x14ac:dyDescent="0.25">
      <c r="A41" s="100" t="s">
        <v>148</v>
      </c>
      <c r="B41" s="99"/>
      <c r="C41" s="42"/>
      <c r="D41" s="42"/>
      <c r="E41" s="89"/>
      <c r="F41" s="42"/>
      <c r="G41" s="42"/>
      <c r="H41" s="42"/>
      <c r="I41" s="42"/>
      <c r="J41" s="42"/>
    </row>
    <row r="42" spans="1:10" s="90" customFormat="1" ht="16.149999999999999" customHeight="1" x14ac:dyDescent="0.25">
      <c r="A42" s="100" t="s">
        <v>149</v>
      </c>
      <c r="B42" s="99"/>
      <c r="C42" s="42"/>
      <c r="D42" s="42"/>
      <c r="E42" s="89"/>
      <c r="F42" s="42"/>
      <c r="G42" s="42"/>
      <c r="H42" s="42"/>
      <c r="I42" s="42"/>
      <c r="J42" s="42"/>
    </row>
    <row r="43" spans="1:10" s="90" customFormat="1" ht="35.450000000000003" customHeight="1" x14ac:dyDescent="0.25">
      <c r="A43" s="100" t="s">
        <v>150</v>
      </c>
      <c r="B43" s="99"/>
      <c r="C43" s="42"/>
      <c r="D43" s="42"/>
      <c r="E43" s="89"/>
      <c r="F43" s="42"/>
      <c r="G43" s="42"/>
      <c r="H43" s="42"/>
      <c r="I43" s="42"/>
      <c r="J43" s="42"/>
    </row>
    <row r="44" spans="1:10" s="90" customFormat="1" ht="44.45" customHeight="1" x14ac:dyDescent="0.25">
      <c r="A44" s="100" t="s">
        <v>151</v>
      </c>
      <c r="B44" s="99"/>
      <c r="C44" s="42"/>
      <c r="D44" s="42"/>
      <c r="E44" s="89"/>
      <c r="F44" s="42"/>
      <c r="G44" s="42"/>
      <c r="H44" s="42"/>
      <c r="I44" s="42"/>
      <c r="J44" s="42"/>
    </row>
    <row r="45" spans="1:10" s="90" customFormat="1" ht="30.6" customHeight="1" x14ac:dyDescent="0.25">
      <c r="A45" s="100" t="s">
        <v>152</v>
      </c>
      <c r="B45" s="99"/>
      <c r="C45" s="42"/>
      <c r="D45" s="42"/>
      <c r="E45" s="89"/>
      <c r="F45" s="42"/>
      <c r="G45" s="42"/>
      <c r="H45" s="42"/>
      <c r="I45" s="42"/>
      <c r="J45" s="42"/>
    </row>
    <row r="46" spans="1:10" s="90" customFormat="1" ht="51.75" customHeight="1" x14ac:dyDescent="0.25">
      <c r="A46" s="100" t="s">
        <v>153</v>
      </c>
      <c r="B46" s="99"/>
      <c r="C46" s="42"/>
      <c r="D46" s="42"/>
      <c r="E46" s="89"/>
      <c r="F46" s="42"/>
      <c r="G46" s="42"/>
      <c r="H46" s="42"/>
      <c r="I46" s="42"/>
      <c r="J46" s="42"/>
    </row>
    <row r="47" spans="1:10" s="90" customFormat="1" ht="48.6" customHeight="1" x14ac:dyDescent="0.25">
      <c r="A47" s="101" t="s">
        <v>154</v>
      </c>
      <c r="B47" s="99"/>
      <c r="C47" s="42"/>
      <c r="D47" s="42"/>
      <c r="E47" s="89"/>
      <c r="F47" s="42"/>
      <c r="G47" s="42"/>
      <c r="H47" s="42"/>
      <c r="I47" s="42"/>
      <c r="J47" s="42"/>
    </row>
    <row r="48" spans="1:10" s="90" customFormat="1" ht="19.899999999999999" customHeight="1" x14ac:dyDescent="0.25">
      <c r="A48" s="101" t="s">
        <v>127</v>
      </c>
      <c r="B48" s="99"/>
      <c r="C48" s="42"/>
      <c r="D48" s="42"/>
      <c r="E48" s="89"/>
      <c r="F48" s="42"/>
      <c r="G48" s="42"/>
      <c r="H48" s="42"/>
      <c r="I48" s="42"/>
      <c r="J48" s="42"/>
    </row>
    <row r="49" spans="1:10" s="90" customFormat="1" ht="30" customHeight="1" x14ac:dyDescent="0.25">
      <c r="A49" s="93" t="s">
        <v>155</v>
      </c>
      <c r="B49" s="94"/>
      <c r="C49" s="102"/>
      <c r="D49" s="102"/>
      <c r="E49" s="89"/>
      <c r="F49" s="42"/>
      <c r="G49" s="42"/>
      <c r="H49" s="42"/>
      <c r="I49" s="42"/>
      <c r="J49" s="42"/>
    </row>
    <row r="50" spans="1:10" s="90" customFormat="1" ht="16.899999999999999" customHeight="1" x14ac:dyDescent="0.25">
      <c r="A50" s="232" t="s">
        <v>156</v>
      </c>
      <c r="B50" s="233"/>
      <c r="C50" s="42"/>
      <c r="D50" s="42"/>
      <c r="E50" s="89"/>
      <c r="F50" s="42"/>
      <c r="G50" s="42"/>
      <c r="H50" s="42"/>
      <c r="I50" s="42"/>
      <c r="J50" s="42"/>
    </row>
    <row r="51" spans="1:10" s="90" customFormat="1" ht="13.9" customHeight="1" x14ac:dyDescent="0.25">
      <c r="A51" s="93" t="s">
        <v>157</v>
      </c>
      <c r="B51" s="94"/>
      <c r="C51" s="102"/>
      <c r="D51" s="102"/>
      <c r="E51" s="89"/>
      <c r="F51" s="42"/>
      <c r="G51" s="42"/>
      <c r="H51" s="42"/>
      <c r="I51" s="42"/>
      <c r="J51" s="42"/>
    </row>
    <row r="52" spans="1:10" s="90" customFormat="1" ht="15.6" customHeight="1" x14ac:dyDescent="0.25">
      <c r="A52" s="93" t="s">
        <v>158</v>
      </c>
      <c r="B52" s="94"/>
      <c r="C52" s="102"/>
      <c r="D52" s="102"/>
      <c r="E52" s="89"/>
      <c r="F52" s="42"/>
      <c r="G52" s="42"/>
      <c r="H52" s="42"/>
      <c r="I52" s="42"/>
      <c r="J52" s="42"/>
    </row>
    <row r="53" spans="1:10" s="90" customFormat="1" ht="15.6" customHeight="1" x14ac:dyDescent="0.25">
      <c r="A53" s="103" t="s">
        <v>159</v>
      </c>
      <c r="B53" s="94"/>
      <c r="C53" s="102"/>
      <c r="D53" s="102"/>
      <c r="E53" s="89"/>
      <c r="F53" s="42"/>
      <c r="G53" s="42"/>
      <c r="H53" s="42"/>
      <c r="I53" s="42"/>
      <c r="J53" s="42"/>
    </row>
    <row r="54" spans="1:10" s="158" customFormat="1" ht="63" x14ac:dyDescent="0.25">
      <c r="A54" s="160" t="s">
        <v>160</v>
      </c>
      <c r="B54" s="161"/>
      <c r="C54" s="155"/>
      <c r="D54" s="155"/>
      <c r="E54" s="156"/>
      <c r="F54" s="157"/>
      <c r="G54" s="157"/>
      <c r="H54" s="157"/>
      <c r="I54" s="157"/>
      <c r="J54" s="157"/>
    </row>
    <row r="55" spans="1:10" s="90" customFormat="1" ht="15" customHeight="1" x14ac:dyDescent="0.25">
      <c r="A55" s="93" t="s">
        <v>161</v>
      </c>
      <c r="B55" s="94"/>
      <c r="C55" s="102"/>
      <c r="D55" s="102"/>
      <c r="E55" s="89"/>
      <c r="F55" s="42"/>
      <c r="G55" s="42"/>
      <c r="H55" s="42"/>
      <c r="I55" s="42"/>
      <c r="J55" s="42"/>
    </row>
    <row r="56" spans="1:10" s="90" customFormat="1" ht="15" customHeight="1" x14ac:dyDescent="0.25">
      <c r="A56" s="93" t="s">
        <v>162</v>
      </c>
      <c r="B56" s="94"/>
      <c r="C56" s="102"/>
      <c r="D56" s="102"/>
      <c r="E56" s="89"/>
      <c r="F56" s="42"/>
      <c r="G56" s="42"/>
      <c r="H56" s="42"/>
      <c r="I56" s="42"/>
      <c r="J56" s="42"/>
    </row>
    <row r="57" spans="1:10" s="90" customFormat="1" ht="28.5" customHeight="1" x14ac:dyDescent="0.25">
      <c r="A57" s="93" t="s">
        <v>163</v>
      </c>
      <c r="B57" s="94"/>
      <c r="C57" s="102"/>
      <c r="D57" s="102"/>
      <c r="E57" s="89"/>
      <c r="F57" s="42"/>
      <c r="G57" s="42"/>
      <c r="H57" s="42"/>
      <c r="I57" s="42"/>
      <c r="J57" s="42"/>
    </row>
    <row r="58" spans="1:10" s="90" customFormat="1" ht="29.25" customHeight="1" x14ac:dyDescent="0.25">
      <c r="A58" s="93" t="s">
        <v>164</v>
      </c>
      <c r="B58" s="94"/>
      <c r="C58" s="102"/>
      <c r="D58" s="102"/>
      <c r="E58" s="89"/>
      <c r="F58" s="42"/>
      <c r="G58" s="42"/>
      <c r="H58" s="42"/>
      <c r="I58" s="42"/>
      <c r="J58" s="42"/>
    </row>
    <row r="59" spans="1:10" s="90" customFormat="1" ht="15" customHeight="1" x14ac:dyDescent="0.25">
      <c r="A59" s="93" t="s">
        <v>165</v>
      </c>
      <c r="B59" s="94"/>
      <c r="C59" s="102"/>
      <c r="D59" s="102"/>
      <c r="E59" s="89"/>
      <c r="F59" s="42"/>
      <c r="G59" s="42"/>
      <c r="H59" s="42"/>
      <c r="I59" s="42"/>
      <c r="J59" s="42"/>
    </row>
    <row r="60" spans="1:10" s="90" customFormat="1" ht="30.6" customHeight="1" x14ac:dyDescent="0.25">
      <c r="A60" s="93" t="s">
        <v>166</v>
      </c>
      <c r="B60" s="94"/>
      <c r="C60" s="102"/>
      <c r="D60" s="102"/>
      <c r="E60" s="89"/>
      <c r="F60" s="42"/>
      <c r="G60" s="42"/>
      <c r="H60" s="42"/>
      <c r="I60" s="42"/>
      <c r="J60" s="42"/>
    </row>
    <row r="61" spans="1:10" s="90" customFormat="1" ht="19.149999999999999" customHeight="1" x14ac:dyDescent="0.25">
      <c r="A61" s="104" t="s">
        <v>167</v>
      </c>
      <c r="B61" s="96">
        <f>B62+B63</f>
        <v>0</v>
      </c>
      <c r="C61" s="102"/>
      <c r="D61" s="102"/>
      <c r="E61" s="89"/>
      <c r="F61" s="42"/>
      <c r="G61" s="42"/>
      <c r="H61" s="42"/>
      <c r="I61" s="42"/>
      <c r="J61" s="42"/>
    </row>
    <row r="62" spans="1:10" s="90" customFormat="1" ht="19.149999999999999" customHeight="1" x14ac:dyDescent="0.25">
      <c r="A62" s="93" t="s">
        <v>168</v>
      </c>
      <c r="B62" s="94"/>
      <c r="C62" s="102"/>
      <c r="D62" s="102"/>
      <c r="E62" s="89"/>
      <c r="F62" s="42"/>
      <c r="G62" s="42"/>
      <c r="H62" s="42"/>
      <c r="I62" s="42"/>
      <c r="J62" s="42"/>
    </row>
    <row r="63" spans="1:10" s="90" customFormat="1" ht="19.149999999999999" customHeight="1" x14ac:dyDescent="0.25">
      <c r="A63" s="93" t="s">
        <v>169</v>
      </c>
      <c r="B63" s="94"/>
      <c r="C63" s="102"/>
      <c r="D63" s="102"/>
      <c r="E63" s="89"/>
      <c r="F63" s="42"/>
      <c r="G63" s="42"/>
      <c r="H63" s="42"/>
      <c r="I63" s="42"/>
      <c r="J63" s="42"/>
    </row>
    <row r="64" spans="1:10" s="90" customFormat="1" ht="30.6" customHeight="1" x14ac:dyDescent="0.25">
      <c r="A64" s="93" t="s">
        <v>170</v>
      </c>
      <c r="B64" s="94"/>
      <c r="C64" s="102"/>
      <c r="D64" s="102"/>
      <c r="E64" s="89"/>
      <c r="F64" s="42"/>
      <c r="G64" s="42"/>
      <c r="H64" s="42"/>
      <c r="I64" s="42"/>
      <c r="J64" s="42"/>
    </row>
    <row r="65" spans="1:10" s="90" customFormat="1" ht="28.9" customHeight="1" x14ac:dyDescent="0.25">
      <c r="A65" s="95" t="s">
        <v>171</v>
      </c>
      <c r="B65" s="96">
        <f>B66+B67</f>
        <v>0</v>
      </c>
      <c r="C65" s="102"/>
      <c r="D65" s="102"/>
      <c r="E65" s="89"/>
      <c r="F65" s="42"/>
      <c r="G65" s="42"/>
      <c r="H65" s="42"/>
      <c r="I65" s="42"/>
      <c r="J65" s="42"/>
    </row>
    <row r="66" spans="1:10" s="90" customFormat="1" ht="16.899999999999999" customHeight="1" x14ac:dyDescent="0.25">
      <c r="A66" s="93" t="s">
        <v>172</v>
      </c>
      <c r="B66" s="94"/>
      <c r="C66" s="102"/>
      <c r="D66" s="102"/>
      <c r="E66" s="89"/>
      <c r="F66" s="42"/>
      <c r="G66" s="42"/>
      <c r="H66" s="42"/>
      <c r="I66" s="42"/>
      <c r="J66" s="42"/>
    </row>
    <row r="67" spans="1:10" s="90" customFormat="1" ht="17.45" customHeight="1" x14ac:dyDescent="0.25">
      <c r="A67" s="105" t="s">
        <v>173</v>
      </c>
      <c r="B67" s="94"/>
      <c r="C67" s="102"/>
      <c r="D67" s="102"/>
      <c r="E67" s="89"/>
      <c r="F67" s="42"/>
      <c r="G67" s="42"/>
      <c r="H67" s="42"/>
      <c r="I67" s="42"/>
      <c r="J67" s="42"/>
    </row>
    <row r="68" spans="1:10" s="90" customFormat="1" ht="46.15" customHeight="1" x14ac:dyDescent="0.25">
      <c r="A68" s="98" t="s">
        <v>174</v>
      </c>
      <c r="B68" s="94"/>
      <c r="C68" s="102"/>
      <c r="D68" s="102"/>
      <c r="E68" s="89"/>
      <c r="F68" s="42"/>
      <c r="G68" s="42"/>
      <c r="H68" s="42"/>
      <c r="I68" s="42"/>
      <c r="J68" s="42"/>
    </row>
    <row r="69" spans="1:10" s="90" customFormat="1" ht="14.45" customHeight="1" x14ac:dyDescent="0.25">
      <c r="A69" s="234" t="s">
        <v>175</v>
      </c>
      <c r="B69" s="235"/>
      <c r="C69" s="102"/>
      <c r="D69" s="102"/>
      <c r="E69" s="89"/>
      <c r="F69" s="42"/>
      <c r="G69" s="42"/>
      <c r="H69" s="42"/>
      <c r="I69" s="42"/>
      <c r="J69" s="42"/>
    </row>
    <row r="70" spans="1:10" s="90" customFormat="1" ht="126.6" customHeight="1" x14ac:dyDescent="0.25">
      <c r="A70" s="103" t="s">
        <v>176</v>
      </c>
      <c r="B70" s="94"/>
      <c r="C70" s="42"/>
      <c r="D70" s="42"/>
      <c r="E70" s="89"/>
      <c r="F70" s="42"/>
      <c r="G70" s="42"/>
      <c r="H70" s="42"/>
      <c r="I70" s="42"/>
      <c r="J70" s="42"/>
    </row>
    <row r="71" spans="1:10" s="90" customFormat="1" ht="49.15" customHeight="1" x14ac:dyDescent="0.25">
      <c r="A71" s="103" t="s">
        <v>177</v>
      </c>
      <c r="B71" s="94"/>
      <c r="C71" s="42"/>
      <c r="D71" s="42"/>
      <c r="E71" s="89"/>
      <c r="F71" s="42"/>
      <c r="G71" s="42"/>
      <c r="H71" s="42"/>
      <c r="I71" s="42"/>
      <c r="J71" s="42"/>
    </row>
    <row r="72" spans="1:10" s="90" customFormat="1" ht="19.149999999999999" customHeight="1" x14ac:dyDescent="0.25">
      <c r="A72" s="236" t="s">
        <v>178</v>
      </c>
      <c r="B72" s="237"/>
      <c r="C72" s="42"/>
      <c r="D72" s="42"/>
      <c r="E72" s="89"/>
      <c r="F72" s="42"/>
      <c r="G72" s="42"/>
      <c r="H72" s="42"/>
      <c r="I72" s="42"/>
      <c r="J72" s="42"/>
    </row>
    <row r="73" spans="1:10" s="90" customFormat="1" ht="17.649999999999999" customHeight="1" x14ac:dyDescent="0.25">
      <c r="A73" s="238" t="s">
        <v>119</v>
      </c>
      <c r="B73" s="239"/>
      <c r="C73" s="42"/>
      <c r="D73" s="42"/>
      <c r="E73" s="89"/>
      <c r="F73" s="42"/>
      <c r="G73" s="42"/>
      <c r="H73" s="42"/>
      <c r="I73" s="42"/>
      <c r="J73" s="42"/>
    </row>
    <row r="74" spans="1:10" s="90" customFormat="1" ht="12" customHeight="1" x14ac:dyDescent="0.25">
      <c r="A74" s="103" t="s">
        <v>179</v>
      </c>
      <c r="B74" s="94"/>
      <c r="C74" s="42"/>
      <c r="D74" s="42"/>
      <c r="E74" s="89"/>
      <c r="F74" s="42"/>
      <c r="G74" s="42"/>
      <c r="H74" s="42"/>
      <c r="I74" s="42"/>
      <c r="J74" s="42"/>
    </row>
    <row r="75" spans="1:10" s="90" customFormat="1" ht="15.75" thickBot="1" x14ac:dyDescent="0.3">
      <c r="A75" s="106" t="s">
        <v>180</v>
      </c>
      <c r="B75" s="107"/>
      <c r="C75" s="42"/>
      <c r="D75" s="42"/>
      <c r="E75" s="89"/>
      <c r="F75" s="42"/>
      <c r="G75" s="42"/>
      <c r="H75" s="42"/>
      <c r="I75" s="42"/>
      <c r="J75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scale="70" fitToHeight="2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75"/>
  <sheetViews>
    <sheetView workbookViewId="0">
      <selection activeCell="A70" sqref="A70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02" t="s">
        <v>114</v>
      </c>
      <c r="B2" s="202"/>
    </row>
    <row r="3" spans="1:10" ht="26.45" customHeight="1" x14ac:dyDescent="0.25">
      <c r="A3" s="202"/>
      <c r="B3" s="202"/>
    </row>
    <row r="4" spans="1:10" ht="30.6" customHeight="1" thickBot="1" x14ac:dyDescent="0.3">
      <c r="A4" s="240" t="s">
        <v>182</v>
      </c>
      <c r="B4" s="240"/>
    </row>
    <row r="5" spans="1:10" ht="30.6" customHeight="1" x14ac:dyDescent="0.25">
      <c r="A5" s="241" t="s">
        <v>116</v>
      </c>
      <c r="B5" s="242" t="s">
        <v>117</v>
      </c>
    </row>
    <row r="6" spans="1:10" ht="37.9" customHeight="1" x14ac:dyDescent="0.25">
      <c r="A6" s="230"/>
      <c r="B6" s="243"/>
    </row>
    <row r="7" spans="1:10" s="90" customFormat="1" ht="16.5" customHeight="1" x14ac:dyDescent="0.25">
      <c r="A7" s="238" t="s">
        <v>118</v>
      </c>
      <c r="B7" s="239"/>
      <c r="C7" s="42"/>
      <c r="D7" s="42"/>
      <c r="E7" s="89"/>
      <c r="F7" s="42"/>
      <c r="G7" s="42"/>
      <c r="H7" s="42"/>
      <c r="I7" s="42"/>
      <c r="J7" s="42"/>
    </row>
    <row r="8" spans="1:10" s="90" customFormat="1" ht="16.5" customHeight="1" x14ac:dyDescent="0.25">
      <c r="A8" s="238" t="s">
        <v>119</v>
      </c>
      <c r="B8" s="239"/>
      <c r="C8" s="42"/>
      <c r="D8" s="42"/>
      <c r="E8" s="89"/>
      <c r="F8" s="42"/>
      <c r="G8" s="42"/>
      <c r="H8" s="42"/>
      <c r="I8" s="42"/>
      <c r="J8" s="42"/>
    </row>
    <row r="9" spans="1:10" s="90" customFormat="1" ht="28.9" customHeight="1" x14ac:dyDescent="0.25">
      <c r="A9" s="230" t="s">
        <v>120</v>
      </c>
      <c r="B9" s="231"/>
      <c r="C9" s="42"/>
      <c r="D9" s="42"/>
      <c r="E9" s="89"/>
      <c r="F9" s="42"/>
      <c r="G9" s="42"/>
      <c r="H9" s="42"/>
      <c r="I9" s="42"/>
      <c r="J9" s="42"/>
    </row>
    <row r="10" spans="1:10" s="90" customFormat="1" ht="16.5" customHeight="1" x14ac:dyDescent="0.25">
      <c r="A10" s="91" t="s">
        <v>121</v>
      </c>
      <c r="B10" s="92">
        <f>B11+B12+B13+B14</f>
        <v>6000</v>
      </c>
      <c r="C10" s="42"/>
      <c r="D10" s="42"/>
      <c r="E10" s="89"/>
      <c r="F10" s="42"/>
      <c r="G10" s="42"/>
      <c r="H10" s="42"/>
      <c r="I10" s="42"/>
      <c r="J10" s="42"/>
    </row>
    <row r="11" spans="1:10" s="90" customFormat="1" ht="19.149999999999999" customHeight="1" x14ac:dyDescent="0.25">
      <c r="A11" s="93" t="s">
        <v>122</v>
      </c>
      <c r="B11" s="94">
        <v>1850</v>
      </c>
      <c r="C11" s="42"/>
      <c r="D11" s="42"/>
      <c r="E11" s="89"/>
      <c r="F11" s="42"/>
      <c r="G11" s="42"/>
      <c r="H11" s="42"/>
      <c r="I11" s="42"/>
      <c r="J11" s="42"/>
    </row>
    <row r="12" spans="1:10" s="90" customFormat="1" ht="15.75" x14ac:dyDescent="0.25">
      <c r="A12" s="93" t="s">
        <v>123</v>
      </c>
      <c r="B12" s="94">
        <v>75</v>
      </c>
      <c r="C12" s="42"/>
      <c r="D12" s="42"/>
      <c r="E12" s="89"/>
      <c r="F12" s="42"/>
      <c r="G12" s="42"/>
      <c r="H12" s="42"/>
      <c r="I12" s="42"/>
      <c r="J12" s="42"/>
    </row>
    <row r="13" spans="1:10" s="90" customFormat="1" ht="15.75" x14ac:dyDescent="0.25">
      <c r="A13" s="93" t="s">
        <v>124</v>
      </c>
      <c r="B13" s="94">
        <v>75</v>
      </c>
      <c r="C13" s="42"/>
      <c r="D13" s="42"/>
      <c r="E13" s="89"/>
      <c r="F13" s="42"/>
      <c r="G13" s="42"/>
      <c r="H13" s="42"/>
      <c r="I13" s="42"/>
      <c r="J13" s="42"/>
    </row>
    <row r="14" spans="1:10" s="90" customFormat="1" ht="17.45" customHeight="1" x14ac:dyDescent="0.25">
      <c r="A14" s="93" t="s">
        <v>125</v>
      </c>
      <c r="B14" s="94">
        <v>4000</v>
      </c>
      <c r="C14" s="42"/>
      <c r="D14" s="42"/>
      <c r="E14" s="89"/>
      <c r="F14" s="42"/>
      <c r="G14" s="42"/>
      <c r="H14" s="42"/>
      <c r="I14" s="42"/>
      <c r="J14" s="42"/>
    </row>
    <row r="15" spans="1:10" s="90" customFormat="1" ht="15.75" x14ac:dyDescent="0.25">
      <c r="A15" s="91" t="s">
        <v>126</v>
      </c>
      <c r="B15" s="92">
        <f>B16+B17+B18</f>
        <v>0</v>
      </c>
      <c r="C15" s="42"/>
      <c r="D15" s="42"/>
      <c r="E15" s="89"/>
      <c r="F15" s="42"/>
      <c r="G15" s="42"/>
      <c r="H15" s="42"/>
      <c r="I15" s="42"/>
      <c r="J15" s="42"/>
    </row>
    <row r="16" spans="1:10" s="90" customFormat="1" ht="15.75" x14ac:dyDescent="0.25">
      <c r="A16" s="93" t="s">
        <v>122</v>
      </c>
      <c r="B16" s="94"/>
      <c r="C16" s="42"/>
      <c r="D16" s="42"/>
      <c r="E16" s="89"/>
      <c r="F16" s="42"/>
      <c r="G16" s="42"/>
      <c r="H16" s="42"/>
      <c r="I16" s="42"/>
      <c r="J16" s="42"/>
    </row>
    <row r="17" spans="1:10" s="90" customFormat="1" ht="15.75" x14ac:dyDescent="0.25">
      <c r="A17" s="93" t="s">
        <v>124</v>
      </c>
      <c r="B17" s="94"/>
      <c r="C17" s="42"/>
      <c r="D17" s="42"/>
      <c r="E17" s="89"/>
      <c r="F17" s="42"/>
      <c r="G17" s="42"/>
      <c r="H17" s="42"/>
      <c r="I17" s="42"/>
      <c r="J17" s="42"/>
    </row>
    <row r="18" spans="1:10" s="90" customFormat="1" ht="15.75" x14ac:dyDescent="0.25">
      <c r="A18" s="93" t="s">
        <v>127</v>
      </c>
      <c r="B18" s="94"/>
      <c r="C18" s="42"/>
      <c r="D18" s="42"/>
      <c r="E18" s="89"/>
      <c r="F18" s="42"/>
      <c r="G18" s="42"/>
      <c r="H18" s="42"/>
      <c r="I18" s="42"/>
      <c r="J18" s="42"/>
    </row>
    <row r="19" spans="1:10" s="90" customFormat="1" ht="13.9" customHeight="1" x14ac:dyDescent="0.25">
      <c r="A19" s="95" t="s">
        <v>128</v>
      </c>
      <c r="B19" s="96">
        <f>B20+B21+B22+B23</f>
        <v>4156</v>
      </c>
      <c r="C19" s="42"/>
      <c r="D19" s="42"/>
      <c r="E19" s="89"/>
      <c r="F19" s="42"/>
      <c r="G19" s="42"/>
      <c r="H19" s="42"/>
      <c r="I19" s="42"/>
      <c r="J19" s="42"/>
    </row>
    <row r="20" spans="1:10" s="90" customFormat="1" ht="15.75" x14ac:dyDescent="0.25">
      <c r="A20" s="93" t="s">
        <v>129</v>
      </c>
      <c r="B20" s="94">
        <v>1800</v>
      </c>
      <c r="C20" s="42"/>
      <c r="D20" s="42"/>
      <c r="E20" s="89"/>
      <c r="F20" s="42"/>
      <c r="G20" s="42"/>
      <c r="H20" s="42"/>
      <c r="I20" s="42"/>
      <c r="J20" s="42"/>
    </row>
    <row r="21" spans="1:10" s="90" customFormat="1" ht="15.75" x14ac:dyDescent="0.25">
      <c r="A21" s="93" t="s">
        <v>130</v>
      </c>
      <c r="B21" s="94"/>
      <c r="C21" s="42"/>
      <c r="D21" s="42"/>
      <c r="E21" s="89"/>
      <c r="F21" s="42"/>
      <c r="G21" s="42"/>
      <c r="H21" s="42"/>
      <c r="I21" s="42"/>
      <c r="J21" s="42"/>
    </row>
    <row r="22" spans="1:10" s="90" customFormat="1" ht="15.75" x14ac:dyDescent="0.25">
      <c r="A22" s="93" t="s">
        <v>131</v>
      </c>
      <c r="B22" s="94">
        <v>2356</v>
      </c>
      <c r="C22" s="42"/>
      <c r="D22" s="42"/>
      <c r="E22" s="89"/>
      <c r="F22" s="42"/>
      <c r="G22" s="42"/>
      <c r="H22" s="42"/>
      <c r="I22" s="42"/>
      <c r="J22" s="42"/>
    </row>
    <row r="23" spans="1:10" s="90" customFormat="1" ht="15.75" x14ac:dyDescent="0.25">
      <c r="A23" s="93" t="s">
        <v>127</v>
      </c>
      <c r="B23" s="94"/>
      <c r="C23" s="42"/>
      <c r="D23" s="42"/>
      <c r="E23" s="89"/>
      <c r="F23" s="42"/>
      <c r="G23" s="42"/>
      <c r="H23" s="42"/>
      <c r="I23" s="42"/>
      <c r="J23" s="42"/>
    </row>
    <row r="24" spans="1:10" s="90" customFormat="1" ht="31.5" x14ac:dyDescent="0.25">
      <c r="A24" s="95" t="s">
        <v>132</v>
      </c>
      <c r="B24" s="96">
        <f>B25+B26+B27+B28+B29+B30+B31+B32</f>
        <v>2514</v>
      </c>
      <c r="C24" s="42"/>
      <c r="D24" s="42"/>
      <c r="E24" s="89"/>
      <c r="F24" s="42"/>
      <c r="G24" s="42"/>
      <c r="H24" s="42"/>
      <c r="I24" s="42"/>
      <c r="J24" s="42"/>
    </row>
    <row r="25" spans="1:10" s="90" customFormat="1" ht="15.75" x14ac:dyDescent="0.25">
      <c r="A25" s="93" t="s">
        <v>133</v>
      </c>
      <c r="B25" s="94">
        <v>50</v>
      </c>
      <c r="C25" s="42"/>
      <c r="D25" s="42"/>
      <c r="E25" s="89"/>
      <c r="F25" s="42"/>
      <c r="G25" s="42"/>
      <c r="H25" s="42"/>
      <c r="I25" s="42"/>
      <c r="J25" s="42"/>
    </row>
    <row r="26" spans="1:10" s="90" customFormat="1" ht="15.75" x14ac:dyDescent="0.25">
      <c r="A26" s="93" t="s">
        <v>134</v>
      </c>
      <c r="B26" s="94">
        <v>2114</v>
      </c>
      <c r="C26" s="42"/>
      <c r="D26" s="42"/>
      <c r="E26" s="89"/>
      <c r="F26" s="42"/>
      <c r="G26" s="42"/>
      <c r="H26" s="42"/>
      <c r="I26" s="42"/>
      <c r="J26" s="42"/>
    </row>
    <row r="27" spans="1:10" s="90" customFormat="1" ht="15.75" x14ac:dyDescent="0.25">
      <c r="A27" s="93" t="s">
        <v>135</v>
      </c>
      <c r="B27" s="94"/>
      <c r="C27" s="42"/>
      <c r="D27" s="42"/>
      <c r="E27" s="89"/>
      <c r="F27" s="42"/>
      <c r="G27" s="42"/>
      <c r="H27" s="42"/>
      <c r="I27" s="42"/>
      <c r="J27" s="42"/>
    </row>
    <row r="28" spans="1:10" s="90" customFormat="1" ht="15.75" x14ac:dyDescent="0.25">
      <c r="A28" s="93" t="s">
        <v>136</v>
      </c>
      <c r="B28" s="94">
        <v>350</v>
      </c>
      <c r="C28" s="42"/>
      <c r="D28" s="42"/>
      <c r="E28" s="89"/>
      <c r="F28" s="42"/>
      <c r="G28" s="42"/>
      <c r="H28" s="42"/>
      <c r="I28" s="42"/>
      <c r="J28" s="42"/>
    </row>
    <row r="29" spans="1:10" s="90" customFormat="1" ht="15.75" x14ac:dyDescent="0.25">
      <c r="A29" s="93" t="s">
        <v>137</v>
      </c>
      <c r="B29" s="94"/>
      <c r="C29" s="42"/>
      <c r="D29" s="42"/>
      <c r="E29" s="89"/>
      <c r="F29" s="42"/>
      <c r="G29" s="42"/>
      <c r="H29" s="42"/>
      <c r="I29" s="42"/>
      <c r="J29" s="42"/>
    </row>
    <row r="30" spans="1:10" s="90" customFormat="1" ht="15.75" x14ac:dyDescent="0.25">
      <c r="A30" s="93" t="s">
        <v>138</v>
      </c>
      <c r="B30" s="94"/>
      <c r="C30" s="42"/>
      <c r="D30" s="42"/>
      <c r="E30" s="89"/>
      <c r="F30" s="42"/>
      <c r="G30" s="42"/>
      <c r="H30" s="42"/>
      <c r="I30" s="42"/>
      <c r="J30" s="42"/>
    </row>
    <row r="31" spans="1:10" s="90" customFormat="1" ht="15.75" x14ac:dyDescent="0.25">
      <c r="A31" s="93" t="s">
        <v>139</v>
      </c>
      <c r="B31" s="94"/>
      <c r="C31" s="42"/>
      <c r="D31" s="42"/>
      <c r="E31" s="89"/>
      <c r="F31" s="42"/>
      <c r="G31" s="42"/>
      <c r="H31" s="42"/>
      <c r="I31" s="42"/>
      <c r="J31" s="42"/>
    </row>
    <row r="32" spans="1:10" s="90" customFormat="1" ht="15.75" x14ac:dyDescent="0.25">
      <c r="A32" s="93" t="s">
        <v>127</v>
      </c>
      <c r="B32" s="94"/>
      <c r="C32" s="42"/>
      <c r="D32" s="42"/>
      <c r="E32" s="89"/>
      <c r="F32" s="42"/>
      <c r="G32" s="42"/>
      <c r="H32" s="42"/>
      <c r="I32" s="42"/>
      <c r="J32" s="42"/>
    </row>
    <row r="33" spans="1:10" s="90" customFormat="1" ht="80.45" customHeight="1" x14ac:dyDescent="0.25">
      <c r="A33" s="97" t="s">
        <v>140</v>
      </c>
      <c r="B33" s="94">
        <f>B34+B35+B36</f>
        <v>0</v>
      </c>
      <c r="C33" s="42"/>
      <c r="D33" s="42"/>
      <c r="E33" s="89"/>
      <c r="F33" s="42"/>
      <c r="G33" s="42"/>
      <c r="H33" s="42"/>
      <c r="I33" s="42"/>
      <c r="J33" s="42"/>
    </row>
    <row r="34" spans="1:10" s="90" customFormat="1" ht="46.15" customHeight="1" x14ac:dyDescent="0.25">
      <c r="A34" s="98" t="s">
        <v>141</v>
      </c>
      <c r="B34" s="94"/>
      <c r="C34" s="42"/>
      <c r="D34" s="42"/>
      <c r="E34" s="89"/>
      <c r="F34" s="42"/>
      <c r="G34" s="42"/>
      <c r="H34" s="42"/>
      <c r="I34" s="42"/>
      <c r="J34" s="42"/>
    </row>
    <row r="35" spans="1:10" s="90" customFormat="1" ht="46.15" customHeight="1" x14ac:dyDescent="0.25">
      <c r="A35" s="98" t="s">
        <v>142</v>
      </c>
      <c r="B35" s="94"/>
      <c r="C35" s="42"/>
      <c r="D35" s="42"/>
      <c r="E35" s="89"/>
      <c r="F35" s="42"/>
      <c r="G35" s="42"/>
      <c r="H35" s="42"/>
      <c r="I35" s="42"/>
      <c r="J35" s="42"/>
    </row>
    <row r="36" spans="1:10" s="90" customFormat="1" ht="46.15" customHeight="1" x14ac:dyDescent="0.25">
      <c r="A36" s="98" t="s">
        <v>143</v>
      </c>
      <c r="B36" s="94"/>
      <c r="C36" s="42"/>
      <c r="D36" s="42"/>
      <c r="E36" s="89"/>
      <c r="F36" s="42"/>
      <c r="G36" s="42"/>
      <c r="H36" s="42"/>
      <c r="I36" s="42"/>
      <c r="J36" s="42"/>
    </row>
    <row r="37" spans="1:10" s="90" customFormat="1" ht="46.15" customHeight="1" x14ac:dyDescent="0.25">
      <c r="A37" s="97" t="s">
        <v>144</v>
      </c>
      <c r="B37" s="99">
        <f>SUM(B38:B48)</f>
        <v>0</v>
      </c>
      <c r="C37" s="42"/>
      <c r="D37" s="42"/>
      <c r="E37" s="89"/>
      <c r="F37" s="42"/>
      <c r="G37" s="42"/>
      <c r="H37" s="42"/>
      <c r="I37" s="42"/>
      <c r="J37" s="42"/>
    </row>
    <row r="38" spans="1:10" s="90" customFormat="1" ht="31.15" customHeight="1" x14ac:dyDescent="0.25">
      <c r="A38" s="100" t="s">
        <v>145</v>
      </c>
      <c r="B38" s="99"/>
      <c r="C38" s="42"/>
      <c r="D38" s="42"/>
      <c r="E38" s="89"/>
      <c r="F38" s="42"/>
      <c r="G38" s="42"/>
      <c r="H38" s="42"/>
      <c r="I38" s="42"/>
      <c r="J38" s="42"/>
    </row>
    <row r="39" spans="1:10" s="90" customFormat="1" ht="31.9" customHeight="1" x14ac:dyDescent="0.25">
      <c r="A39" s="100" t="s">
        <v>146</v>
      </c>
      <c r="B39" s="99"/>
      <c r="C39" s="42"/>
      <c r="D39" s="42"/>
      <c r="E39" s="89"/>
      <c r="F39" s="42"/>
      <c r="G39" s="42"/>
      <c r="H39" s="42"/>
      <c r="I39" s="42"/>
      <c r="J39" s="42"/>
    </row>
    <row r="40" spans="1:10" s="90" customFormat="1" ht="47.25" x14ac:dyDescent="0.25">
      <c r="A40" s="100" t="s">
        <v>147</v>
      </c>
      <c r="B40" s="99"/>
      <c r="C40" s="42"/>
      <c r="D40" s="42"/>
      <c r="E40" s="89"/>
      <c r="F40" s="42"/>
      <c r="G40" s="42"/>
      <c r="H40" s="42"/>
      <c r="I40" s="42"/>
      <c r="J40" s="42"/>
    </row>
    <row r="41" spans="1:10" s="90" customFormat="1" ht="47.25" x14ac:dyDescent="0.25">
      <c r="A41" s="100" t="s">
        <v>148</v>
      </c>
      <c r="B41" s="99"/>
      <c r="C41" s="42"/>
      <c r="D41" s="42"/>
      <c r="E41" s="89"/>
      <c r="F41" s="42"/>
      <c r="G41" s="42"/>
      <c r="H41" s="42"/>
      <c r="I41" s="42"/>
      <c r="J41" s="42"/>
    </row>
    <row r="42" spans="1:10" s="90" customFormat="1" ht="16.149999999999999" customHeight="1" x14ac:dyDescent="0.25">
      <c r="A42" s="100" t="s">
        <v>149</v>
      </c>
      <c r="B42" s="99"/>
      <c r="C42" s="42"/>
      <c r="D42" s="42"/>
      <c r="E42" s="89"/>
      <c r="F42" s="42"/>
      <c r="G42" s="42"/>
      <c r="H42" s="42"/>
      <c r="I42" s="42"/>
      <c r="J42" s="42"/>
    </row>
    <row r="43" spans="1:10" s="90" customFormat="1" ht="35.450000000000003" customHeight="1" x14ac:dyDescent="0.25">
      <c r="A43" s="100" t="s">
        <v>150</v>
      </c>
      <c r="B43" s="99"/>
      <c r="C43" s="42"/>
      <c r="D43" s="42"/>
      <c r="E43" s="89"/>
      <c r="F43" s="42"/>
      <c r="G43" s="42"/>
      <c r="H43" s="42"/>
      <c r="I43" s="42"/>
      <c r="J43" s="42"/>
    </row>
    <row r="44" spans="1:10" s="90" customFormat="1" ht="44.45" customHeight="1" x14ac:dyDescent="0.25">
      <c r="A44" s="100" t="s">
        <v>151</v>
      </c>
      <c r="B44" s="99"/>
      <c r="C44" s="42"/>
      <c r="D44" s="42"/>
      <c r="E44" s="89"/>
      <c r="F44" s="42"/>
      <c r="G44" s="42"/>
      <c r="H44" s="42"/>
      <c r="I44" s="42"/>
      <c r="J44" s="42"/>
    </row>
    <row r="45" spans="1:10" s="90" customFormat="1" ht="30.6" customHeight="1" x14ac:dyDescent="0.25">
      <c r="A45" s="100" t="s">
        <v>152</v>
      </c>
      <c r="B45" s="99"/>
      <c r="C45" s="42"/>
      <c r="D45" s="42"/>
      <c r="E45" s="89"/>
      <c r="F45" s="42"/>
      <c r="G45" s="42"/>
      <c r="H45" s="42"/>
      <c r="I45" s="42"/>
      <c r="J45" s="42"/>
    </row>
    <row r="46" spans="1:10" s="90" customFormat="1" ht="51.75" customHeight="1" x14ac:dyDescent="0.25">
      <c r="A46" s="100" t="s">
        <v>153</v>
      </c>
      <c r="B46" s="99"/>
      <c r="C46" s="42"/>
      <c r="D46" s="42"/>
      <c r="E46" s="89"/>
      <c r="F46" s="42"/>
      <c r="G46" s="42"/>
      <c r="H46" s="42"/>
      <c r="I46" s="42"/>
      <c r="J46" s="42"/>
    </row>
    <row r="47" spans="1:10" s="90" customFormat="1" ht="48.6" customHeight="1" x14ac:dyDescent="0.25">
      <c r="A47" s="101" t="s">
        <v>154</v>
      </c>
      <c r="B47" s="99"/>
      <c r="C47" s="42"/>
      <c r="D47" s="42"/>
      <c r="E47" s="89"/>
      <c r="F47" s="42"/>
      <c r="G47" s="42"/>
      <c r="H47" s="42"/>
      <c r="I47" s="42"/>
      <c r="J47" s="42"/>
    </row>
    <row r="48" spans="1:10" s="90" customFormat="1" ht="19.899999999999999" customHeight="1" x14ac:dyDescent="0.25">
      <c r="A48" s="101" t="s">
        <v>127</v>
      </c>
      <c r="B48" s="99"/>
      <c r="C48" s="42"/>
      <c r="D48" s="42"/>
      <c r="E48" s="89"/>
      <c r="F48" s="42"/>
      <c r="G48" s="42"/>
      <c r="H48" s="42"/>
      <c r="I48" s="42"/>
      <c r="J48" s="42"/>
    </row>
    <row r="49" spans="1:10" s="90" customFormat="1" ht="30" customHeight="1" x14ac:dyDescent="0.25">
      <c r="A49" s="93" t="s">
        <v>155</v>
      </c>
      <c r="B49" s="94">
        <v>101898</v>
      </c>
      <c r="C49" s="102"/>
      <c r="D49" s="102"/>
      <c r="E49" s="89"/>
      <c r="F49" s="42"/>
      <c r="G49" s="42"/>
      <c r="H49" s="42"/>
      <c r="I49" s="42"/>
      <c r="J49" s="42"/>
    </row>
    <row r="50" spans="1:10" s="90" customFormat="1" ht="16.899999999999999" customHeight="1" x14ac:dyDescent="0.25">
      <c r="A50" s="232" t="s">
        <v>156</v>
      </c>
      <c r="B50" s="233"/>
      <c r="C50" s="42"/>
      <c r="D50" s="42"/>
      <c r="E50" s="89"/>
      <c r="F50" s="42"/>
      <c r="G50" s="42"/>
      <c r="H50" s="42"/>
      <c r="I50" s="42"/>
      <c r="J50" s="42"/>
    </row>
    <row r="51" spans="1:10" s="90" customFormat="1" ht="13.9" customHeight="1" x14ac:dyDescent="0.25">
      <c r="A51" s="93" t="s">
        <v>157</v>
      </c>
      <c r="B51" s="94"/>
      <c r="C51" s="102"/>
      <c r="D51" s="102"/>
      <c r="E51" s="89"/>
      <c r="F51" s="42"/>
      <c r="G51" s="42"/>
      <c r="H51" s="42"/>
      <c r="I51" s="42"/>
      <c r="J51" s="42"/>
    </row>
    <row r="52" spans="1:10" s="90" customFormat="1" ht="15.6" customHeight="1" x14ac:dyDescent="0.25">
      <c r="A52" s="93" t="s">
        <v>158</v>
      </c>
      <c r="B52" s="94"/>
      <c r="C52" s="102"/>
      <c r="D52" s="102"/>
      <c r="E52" s="89"/>
      <c r="F52" s="42"/>
      <c r="G52" s="42"/>
      <c r="H52" s="42"/>
      <c r="I52" s="42"/>
      <c r="J52" s="42"/>
    </row>
    <row r="53" spans="1:10" s="90" customFormat="1" ht="15.6" customHeight="1" x14ac:dyDescent="0.25">
      <c r="A53" s="103" t="s">
        <v>159</v>
      </c>
      <c r="B53" s="94"/>
      <c r="C53" s="102"/>
      <c r="D53" s="102"/>
      <c r="E53" s="89"/>
      <c r="F53" s="42"/>
      <c r="G53" s="42"/>
      <c r="H53" s="42"/>
      <c r="I53" s="42"/>
      <c r="J53" s="42"/>
    </row>
    <row r="54" spans="1:10" s="158" customFormat="1" ht="63" x14ac:dyDescent="0.25">
      <c r="A54" s="160" t="s">
        <v>160</v>
      </c>
      <c r="B54" s="161"/>
      <c r="C54" s="155"/>
      <c r="D54" s="155"/>
      <c r="E54" s="156"/>
      <c r="F54" s="157"/>
      <c r="G54" s="157"/>
      <c r="H54" s="157"/>
      <c r="I54" s="157"/>
      <c r="J54" s="157"/>
    </row>
    <row r="55" spans="1:10" s="90" customFormat="1" ht="15" customHeight="1" x14ac:dyDescent="0.25">
      <c r="A55" s="93" t="s">
        <v>161</v>
      </c>
      <c r="B55" s="94"/>
      <c r="C55" s="102"/>
      <c r="D55" s="102"/>
      <c r="E55" s="89"/>
      <c r="F55" s="42"/>
      <c r="G55" s="42"/>
      <c r="H55" s="42"/>
      <c r="I55" s="42"/>
      <c r="J55" s="42"/>
    </row>
    <row r="56" spans="1:10" s="90" customFormat="1" ht="15" customHeight="1" x14ac:dyDescent="0.25">
      <c r="A56" s="93" t="s">
        <v>162</v>
      </c>
      <c r="B56" s="94"/>
      <c r="C56" s="102"/>
      <c r="D56" s="102"/>
      <c r="E56" s="89"/>
      <c r="F56" s="42"/>
      <c r="G56" s="42"/>
      <c r="H56" s="42"/>
      <c r="I56" s="42"/>
      <c r="J56" s="42"/>
    </row>
    <row r="57" spans="1:10" s="90" customFormat="1" ht="28.5" customHeight="1" x14ac:dyDescent="0.25">
      <c r="A57" s="93" t="s">
        <v>163</v>
      </c>
      <c r="B57" s="94"/>
      <c r="C57" s="102"/>
      <c r="D57" s="102"/>
      <c r="E57" s="89"/>
      <c r="F57" s="42"/>
      <c r="G57" s="42"/>
      <c r="H57" s="42"/>
      <c r="I57" s="42"/>
      <c r="J57" s="42"/>
    </row>
    <row r="58" spans="1:10" s="90" customFormat="1" ht="29.25" customHeight="1" x14ac:dyDescent="0.25">
      <c r="A58" s="93" t="s">
        <v>164</v>
      </c>
      <c r="B58" s="94"/>
      <c r="C58" s="102"/>
      <c r="D58" s="102"/>
      <c r="E58" s="89"/>
      <c r="F58" s="42"/>
      <c r="G58" s="42"/>
      <c r="H58" s="42"/>
      <c r="I58" s="42"/>
      <c r="J58" s="42"/>
    </row>
    <row r="59" spans="1:10" s="90" customFormat="1" ht="15" customHeight="1" x14ac:dyDescent="0.25">
      <c r="A59" s="93" t="s">
        <v>165</v>
      </c>
      <c r="B59" s="94"/>
      <c r="C59" s="102"/>
      <c r="D59" s="102"/>
      <c r="E59" s="89"/>
      <c r="F59" s="42"/>
      <c r="G59" s="42"/>
      <c r="H59" s="42"/>
      <c r="I59" s="42"/>
      <c r="J59" s="42"/>
    </row>
    <row r="60" spans="1:10" s="90" customFormat="1" ht="30.6" customHeight="1" x14ac:dyDescent="0.25">
      <c r="A60" s="93" t="s">
        <v>166</v>
      </c>
      <c r="B60" s="94"/>
      <c r="C60" s="102"/>
      <c r="D60" s="102"/>
      <c r="E60" s="89"/>
      <c r="F60" s="42"/>
      <c r="G60" s="42"/>
      <c r="H60" s="42"/>
      <c r="I60" s="42"/>
      <c r="J60" s="42"/>
    </row>
    <row r="61" spans="1:10" s="90" customFormat="1" ht="19.149999999999999" customHeight="1" x14ac:dyDescent="0.25">
      <c r="A61" s="104" t="s">
        <v>167</v>
      </c>
      <c r="B61" s="96">
        <f>B62+B63</f>
        <v>0</v>
      </c>
      <c r="C61" s="102"/>
      <c r="D61" s="102"/>
      <c r="E61" s="89"/>
      <c r="F61" s="42"/>
      <c r="G61" s="42"/>
      <c r="H61" s="42"/>
      <c r="I61" s="42"/>
      <c r="J61" s="42"/>
    </row>
    <row r="62" spans="1:10" s="90" customFormat="1" ht="19.149999999999999" customHeight="1" x14ac:dyDescent="0.25">
      <c r="A62" s="93" t="s">
        <v>168</v>
      </c>
      <c r="B62" s="94"/>
      <c r="C62" s="102"/>
      <c r="D62" s="102"/>
      <c r="E62" s="89"/>
      <c r="F62" s="42"/>
      <c r="G62" s="42"/>
      <c r="H62" s="42"/>
      <c r="I62" s="42"/>
      <c r="J62" s="42"/>
    </row>
    <row r="63" spans="1:10" s="90" customFormat="1" ht="19.149999999999999" customHeight="1" x14ac:dyDescent="0.25">
      <c r="A63" s="93" t="s">
        <v>169</v>
      </c>
      <c r="B63" s="94"/>
      <c r="C63" s="102"/>
      <c r="D63" s="102"/>
      <c r="E63" s="89"/>
      <c r="F63" s="42"/>
      <c r="G63" s="42"/>
      <c r="H63" s="42"/>
      <c r="I63" s="42"/>
      <c r="J63" s="42"/>
    </row>
    <row r="64" spans="1:10" s="90" customFormat="1" ht="30.6" customHeight="1" x14ac:dyDescent="0.25">
      <c r="A64" s="93" t="s">
        <v>170</v>
      </c>
      <c r="B64" s="94"/>
      <c r="C64" s="102"/>
      <c r="D64" s="102"/>
      <c r="E64" s="89"/>
      <c r="F64" s="42"/>
      <c r="G64" s="42"/>
      <c r="H64" s="42"/>
      <c r="I64" s="42"/>
      <c r="J64" s="42"/>
    </row>
    <row r="65" spans="1:10" s="90" customFormat="1" ht="28.9" customHeight="1" x14ac:dyDescent="0.25">
      <c r="A65" s="95" t="s">
        <v>171</v>
      </c>
      <c r="B65" s="96">
        <f>B66+B67</f>
        <v>0</v>
      </c>
      <c r="C65" s="102"/>
      <c r="D65" s="102"/>
      <c r="E65" s="89"/>
      <c r="F65" s="42"/>
      <c r="G65" s="42"/>
      <c r="H65" s="42"/>
      <c r="I65" s="42"/>
      <c r="J65" s="42"/>
    </row>
    <row r="66" spans="1:10" s="90" customFormat="1" ht="16.899999999999999" customHeight="1" x14ac:dyDescent="0.25">
      <c r="A66" s="93" t="s">
        <v>172</v>
      </c>
      <c r="B66" s="94"/>
      <c r="C66" s="102"/>
      <c r="D66" s="102"/>
      <c r="E66" s="89"/>
      <c r="F66" s="42"/>
      <c r="G66" s="42"/>
      <c r="H66" s="42"/>
      <c r="I66" s="42"/>
      <c r="J66" s="42"/>
    </row>
    <row r="67" spans="1:10" s="90" customFormat="1" ht="17.45" customHeight="1" x14ac:dyDescent="0.25">
      <c r="A67" s="105" t="s">
        <v>173</v>
      </c>
      <c r="B67" s="94"/>
      <c r="C67" s="102"/>
      <c r="D67" s="102"/>
      <c r="E67" s="89"/>
      <c r="F67" s="42"/>
      <c r="G67" s="42"/>
      <c r="H67" s="42"/>
      <c r="I67" s="42"/>
      <c r="J67" s="42"/>
    </row>
    <row r="68" spans="1:10" s="90" customFormat="1" ht="46.15" customHeight="1" x14ac:dyDescent="0.25">
      <c r="A68" s="98" t="s">
        <v>174</v>
      </c>
      <c r="B68" s="94"/>
      <c r="C68" s="102"/>
      <c r="D68" s="102"/>
      <c r="E68" s="89"/>
      <c r="F68" s="42"/>
      <c r="G68" s="42"/>
      <c r="H68" s="42"/>
      <c r="I68" s="42"/>
      <c r="J68" s="42"/>
    </row>
    <row r="69" spans="1:10" s="90" customFormat="1" ht="14.45" customHeight="1" x14ac:dyDescent="0.25">
      <c r="A69" s="234" t="s">
        <v>175</v>
      </c>
      <c r="B69" s="235"/>
      <c r="C69" s="102"/>
      <c r="D69" s="102"/>
      <c r="E69" s="89"/>
      <c r="F69" s="42"/>
      <c r="G69" s="42"/>
      <c r="H69" s="42"/>
      <c r="I69" s="42"/>
      <c r="J69" s="42"/>
    </row>
    <row r="70" spans="1:10" s="90" customFormat="1" ht="126.6" customHeight="1" x14ac:dyDescent="0.25">
      <c r="A70" s="103" t="s">
        <v>176</v>
      </c>
      <c r="B70" s="94"/>
      <c r="C70" s="42"/>
      <c r="D70" s="42"/>
      <c r="E70" s="89"/>
      <c r="F70" s="42"/>
      <c r="G70" s="42"/>
      <c r="H70" s="42"/>
      <c r="I70" s="42"/>
      <c r="J70" s="42"/>
    </row>
    <row r="71" spans="1:10" s="90" customFormat="1" ht="49.15" customHeight="1" x14ac:dyDescent="0.25">
      <c r="A71" s="103" t="s">
        <v>177</v>
      </c>
      <c r="B71" s="94"/>
      <c r="C71" s="42"/>
      <c r="D71" s="42"/>
      <c r="E71" s="89"/>
      <c r="F71" s="42"/>
      <c r="G71" s="42"/>
      <c r="H71" s="42"/>
      <c r="I71" s="42"/>
      <c r="J71" s="42"/>
    </row>
    <row r="72" spans="1:10" s="90" customFormat="1" ht="19.149999999999999" customHeight="1" x14ac:dyDescent="0.25">
      <c r="A72" s="236" t="s">
        <v>178</v>
      </c>
      <c r="B72" s="237"/>
      <c r="C72" s="42"/>
      <c r="D72" s="42"/>
      <c r="E72" s="89"/>
      <c r="F72" s="42"/>
      <c r="G72" s="42"/>
      <c r="H72" s="42"/>
      <c r="I72" s="42"/>
      <c r="J72" s="42"/>
    </row>
    <row r="73" spans="1:10" s="90" customFormat="1" ht="17.649999999999999" customHeight="1" x14ac:dyDescent="0.25">
      <c r="A73" s="238" t="s">
        <v>119</v>
      </c>
      <c r="B73" s="239"/>
      <c r="C73" s="42"/>
      <c r="D73" s="42"/>
      <c r="E73" s="89"/>
      <c r="F73" s="42"/>
      <c r="G73" s="42"/>
      <c r="H73" s="42"/>
      <c r="I73" s="42"/>
      <c r="J73" s="42"/>
    </row>
    <row r="74" spans="1:10" s="90" customFormat="1" ht="12" customHeight="1" x14ac:dyDescent="0.25">
      <c r="A74" s="103" t="s">
        <v>179</v>
      </c>
      <c r="B74" s="94"/>
      <c r="C74" s="42"/>
      <c r="D74" s="42"/>
      <c r="E74" s="89"/>
      <c r="F74" s="42"/>
      <c r="G74" s="42"/>
      <c r="H74" s="42"/>
      <c r="I74" s="42"/>
      <c r="J74" s="42"/>
    </row>
    <row r="75" spans="1:10" s="90" customFormat="1" ht="15.75" thickBot="1" x14ac:dyDescent="0.3">
      <c r="A75" s="106" t="s">
        <v>180</v>
      </c>
      <c r="B75" s="107"/>
      <c r="C75" s="42"/>
      <c r="D75" s="42"/>
      <c r="E75" s="89"/>
      <c r="F75" s="42"/>
      <c r="G75" s="42"/>
      <c r="H75" s="42"/>
      <c r="I75" s="42"/>
      <c r="J75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75"/>
  <sheetViews>
    <sheetView workbookViewId="0">
      <selection activeCell="A70" sqref="A70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02" t="s">
        <v>114</v>
      </c>
      <c r="B2" s="202"/>
    </row>
    <row r="3" spans="1:10" ht="26.45" customHeight="1" x14ac:dyDescent="0.25">
      <c r="A3" s="202"/>
      <c r="B3" s="202"/>
    </row>
    <row r="4" spans="1:10" ht="22.9" customHeight="1" thickBot="1" x14ac:dyDescent="0.3">
      <c r="A4" s="244" t="s">
        <v>183</v>
      </c>
      <c r="B4" s="244"/>
    </row>
    <row r="5" spans="1:10" ht="22.9" customHeight="1" x14ac:dyDescent="0.25">
      <c r="A5" s="241" t="s">
        <v>116</v>
      </c>
      <c r="B5" s="242" t="s">
        <v>117</v>
      </c>
    </row>
    <row r="6" spans="1:10" ht="37.9" customHeight="1" x14ac:dyDescent="0.25">
      <c r="A6" s="230"/>
      <c r="B6" s="243"/>
    </row>
    <row r="7" spans="1:10" s="90" customFormat="1" ht="16.5" customHeight="1" x14ac:dyDescent="0.25">
      <c r="A7" s="238" t="s">
        <v>118</v>
      </c>
      <c r="B7" s="239"/>
      <c r="C7" s="42"/>
      <c r="D7" s="42"/>
      <c r="E7" s="89"/>
      <c r="F7" s="42"/>
      <c r="G7" s="42"/>
      <c r="H7" s="42"/>
      <c r="I7" s="42"/>
      <c r="J7" s="42"/>
    </row>
    <row r="8" spans="1:10" s="90" customFormat="1" ht="16.5" customHeight="1" x14ac:dyDescent="0.25">
      <c r="A8" s="238" t="s">
        <v>119</v>
      </c>
      <c r="B8" s="239"/>
      <c r="C8" s="42"/>
      <c r="D8" s="42"/>
      <c r="E8" s="89"/>
      <c r="F8" s="42"/>
      <c r="G8" s="42"/>
      <c r="H8" s="42"/>
      <c r="I8" s="42"/>
      <c r="J8" s="42"/>
    </row>
    <row r="9" spans="1:10" s="90" customFormat="1" ht="28.9" customHeight="1" x14ac:dyDescent="0.25">
      <c r="A9" s="230" t="s">
        <v>120</v>
      </c>
      <c r="B9" s="231"/>
      <c r="C9" s="42"/>
      <c r="D9" s="42"/>
      <c r="E9" s="89"/>
      <c r="F9" s="42"/>
      <c r="G9" s="42"/>
      <c r="H9" s="42"/>
      <c r="I9" s="42"/>
      <c r="J9" s="42"/>
    </row>
    <row r="10" spans="1:10" s="90" customFormat="1" ht="16.5" customHeight="1" x14ac:dyDescent="0.25">
      <c r="A10" s="91" t="s">
        <v>121</v>
      </c>
      <c r="B10" s="92">
        <f>B11+B12+B13+B14</f>
        <v>0</v>
      </c>
      <c r="C10" s="42"/>
      <c r="D10" s="42"/>
      <c r="E10" s="89"/>
      <c r="F10" s="42"/>
      <c r="G10" s="42"/>
      <c r="H10" s="42"/>
      <c r="I10" s="42"/>
      <c r="J10" s="42"/>
    </row>
    <row r="11" spans="1:10" s="90" customFormat="1" ht="19.149999999999999" customHeight="1" x14ac:dyDescent="0.25">
      <c r="A11" s="93" t="s">
        <v>122</v>
      </c>
      <c r="B11" s="94"/>
      <c r="C11" s="42"/>
      <c r="D11" s="42"/>
      <c r="E11" s="89"/>
      <c r="F11" s="42"/>
      <c r="G11" s="42"/>
      <c r="H11" s="42"/>
      <c r="I11" s="42"/>
      <c r="J11" s="42"/>
    </row>
    <row r="12" spans="1:10" s="90" customFormat="1" ht="15.75" x14ac:dyDescent="0.25">
      <c r="A12" s="93" t="s">
        <v>123</v>
      </c>
      <c r="B12" s="94"/>
      <c r="C12" s="42"/>
      <c r="D12" s="42"/>
      <c r="E12" s="89"/>
      <c r="F12" s="42"/>
      <c r="G12" s="42"/>
      <c r="H12" s="42"/>
      <c r="I12" s="42"/>
      <c r="J12" s="42"/>
    </row>
    <row r="13" spans="1:10" s="90" customFormat="1" ht="15.75" x14ac:dyDescent="0.25">
      <c r="A13" s="93" t="s">
        <v>124</v>
      </c>
      <c r="B13" s="94"/>
      <c r="C13" s="42"/>
      <c r="D13" s="42"/>
      <c r="E13" s="89"/>
      <c r="F13" s="42"/>
      <c r="G13" s="42"/>
      <c r="H13" s="42"/>
      <c r="I13" s="42"/>
      <c r="J13" s="42"/>
    </row>
    <row r="14" spans="1:10" s="90" customFormat="1" ht="17.45" customHeight="1" x14ac:dyDescent="0.25">
      <c r="A14" s="93" t="s">
        <v>125</v>
      </c>
      <c r="B14" s="94"/>
      <c r="C14" s="42"/>
      <c r="D14" s="42"/>
      <c r="E14" s="89"/>
      <c r="F14" s="42"/>
      <c r="G14" s="42"/>
      <c r="H14" s="42"/>
      <c r="I14" s="42"/>
      <c r="J14" s="42"/>
    </row>
    <row r="15" spans="1:10" s="90" customFormat="1" ht="15.75" x14ac:dyDescent="0.25">
      <c r="A15" s="91" t="s">
        <v>126</v>
      </c>
      <c r="B15" s="92">
        <f>B16+B17+B18</f>
        <v>0</v>
      </c>
      <c r="C15" s="42"/>
      <c r="D15" s="42"/>
      <c r="E15" s="89"/>
      <c r="F15" s="42"/>
      <c r="G15" s="42"/>
      <c r="H15" s="42"/>
      <c r="I15" s="42"/>
      <c r="J15" s="42"/>
    </row>
    <row r="16" spans="1:10" s="90" customFormat="1" ht="15.75" x14ac:dyDescent="0.25">
      <c r="A16" s="93" t="s">
        <v>122</v>
      </c>
      <c r="B16" s="94"/>
      <c r="C16" s="42"/>
      <c r="D16" s="42"/>
      <c r="E16" s="89"/>
      <c r="F16" s="42"/>
      <c r="G16" s="42"/>
      <c r="H16" s="42"/>
      <c r="I16" s="42"/>
      <c r="J16" s="42"/>
    </row>
    <row r="17" spans="1:10" s="90" customFormat="1" ht="15.75" x14ac:dyDescent="0.25">
      <c r="A17" s="93" t="s">
        <v>124</v>
      </c>
      <c r="B17" s="94"/>
      <c r="C17" s="42"/>
      <c r="D17" s="42"/>
      <c r="E17" s="89"/>
      <c r="F17" s="42"/>
      <c r="G17" s="42"/>
      <c r="H17" s="42"/>
      <c r="I17" s="42"/>
      <c r="J17" s="42"/>
    </row>
    <row r="18" spans="1:10" s="90" customFormat="1" ht="15.75" x14ac:dyDescent="0.25">
      <c r="A18" s="93" t="s">
        <v>127</v>
      </c>
      <c r="B18" s="94"/>
      <c r="C18" s="42"/>
      <c r="D18" s="42"/>
      <c r="E18" s="89"/>
      <c r="F18" s="42"/>
      <c r="G18" s="42"/>
      <c r="H18" s="42"/>
      <c r="I18" s="42"/>
      <c r="J18" s="42"/>
    </row>
    <row r="19" spans="1:10" s="90" customFormat="1" ht="29.45" customHeight="1" x14ac:dyDescent="0.25">
      <c r="A19" s="95" t="s">
        <v>128</v>
      </c>
      <c r="B19" s="96">
        <f>B20+B21+B22+B23</f>
        <v>1500</v>
      </c>
      <c r="C19" s="42"/>
      <c r="D19" s="42"/>
      <c r="E19" s="89"/>
      <c r="F19" s="42"/>
      <c r="G19" s="42"/>
      <c r="H19" s="42"/>
      <c r="I19" s="42"/>
      <c r="J19" s="42"/>
    </row>
    <row r="20" spans="1:10" s="90" customFormat="1" ht="15.75" x14ac:dyDescent="0.25">
      <c r="A20" s="93" t="s">
        <v>129</v>
      </c>
      <c r="B20" s="94"/>
      <c r="C20" s="42"/>
      <c r="D20" s="42"/>
      <c r="E20" s="89"/>
      <c r="F20" s="42"/>
      <c r="G20" s="42"/>
      <c r="H20" s="42"/>
      <c r="I20" s="42"/>
      <c r="J20" s="42"/>
    </row>
    <row r="21" spans="1:10" s="90" customFormat="1" ht="15.75" x14ac:dyDescent="0.25">
      <c r="A21" s="93" t="s">
        <v>130</v>
      </c>
      <c r="B21" s="94"/>
      <c r="C21" s="42"/>
      <c r="D21" s="42"/>
      <c r="E21" s="89"/>
      <c r="F21" s="42"/>
      <c r="G21" s="42"/>
      <c r="H21" s="42"/>
      <c r="I21" s="42"/>
      <c r="J21" s="42"/>
    </row>
    <row r="22" spans="1:10" s="90" customFormat="1" ht="15.75" x14ac:dyDescent="0.25">
      <c r="A22" s="93" t="s">
        <v>131</v>
      </c>
      <c r="B22" s="94">
        <v>1500</v>
      </c>
      <c r="C22" s="42"/>
      <c r="D22" s="42"/>
      <c r="E22" s="89"/>
      <c r="F22" s="42"/>
      <c r="G22" s="42"/>
      <c r="H22" s="42"/>
      <c r="I22" s="42"/>
      <c r="J22" s="42"/>
    </row>
    <row r="23" spans="1:10" s="90" customFormat="1" ht="15.75" x14ac:dyDescent="0.25">
      <c r="A23" s="93" t="s">
        <v>127</v>
      </c>
      <c r="B23" s="94"/>
      <c r="C23" s="42"/>
      <c r="D23" s="42"/>
      <c r="E23" s="89"/>
      <c r="F23" s="42"/>
      <c r="G23" s="42"/>
      <c r="H23" s="42"/>
      <c r="I23" s="42"/>
      <c r="J23" s="42"/>
    </row>
    <row r="24" spans="1:10" s="90" customFormat="1" ht="31.5" x14ac:dyDescent="0.25">
      <c r="A24" s="95" t="s">
        <v>132</v>
      </c>
      <c r="B24" s="96">
        <f>B25+B26+B27+B28+B29+B30+B31+B32</f>
        <v>0</v>
      </c>
      <c r="C24" s="42"/>
      <c r="D24" s="42"/>
      <c r="E24" s="89"/>
      <c r="F24" s="42"/>
      <c r="G24" s="42"/>
      <c r="H24" s="42"/>
      <c r="I24" s="42"/>
      <c r="J24" s="42"/>
    </row>
    <row r="25" spans="1:10" s="90" customFormat="1" ht="15.75" x14ac:dyDescent="0.25">
      <c r="A25" s="93" t="s">
        <v>133</v>
      </c>
      <c r="B25" s="94"/>
      <c r="C25" s="42"/>
      <c r="D25" s="42"/>
      <c r="E25" s="89"/>
      <c r="F25" s="42"/>
      <c r="G25" s="42"/>
      <c r="H25" s="42"/>
      <c r="I25" s="42"/>
      <c r="J25" s="42"/>
    </row>
    <row r="26" spans="1:10" s="90" customFormat="1" ht="15.75" x14ac:dyDescent="0.25">
      <c r="A26" s="93" t="s">
        <v>134</v>
      </c>
      <c r="B26" s="94"/>
      <c r="C26" s="42"/>
      <c r="D26" s="42"/>
      <c r="E26" s="89"/>
      <c r="F26" s="42"/>
      <c r="G26" s="42"/>
      <c r="H26" s="42"/>
      <c r="I26" s="42"/>
      <c r="J26" s="42"/>
    </row>
    <row r="27" spans="1:10" s="90" customFormat="1" ht="15.75" x14ac:dyDescent="0.25">
      <c r="A27" s="93" t="s">
        <v>135</v>
      </c>
      <c r="B27" s="94"/>
      <c r="C27" s="42"/>
      <c r="D27" s="42"/>
      <c r="E27" s="89"/>
      <c r="F27" s="42"/>
      <c r="G27" s="42"/>
      <c r="H27" s="42"/>
      <c r="I27" s="42"/>
      <c r="J27" s="42"/>
    </row>
    <row r="28" spans="1:10" s="90" customFormat="1" ht="15.75" x14ac:dyDescent="0.25">
      <c r="A28" s="93" t="s">
        <v>136</v>
      </c>
      <c r="B28" s="94"/>
      <c r="C28" s="42"/>
      <c r="D28" s="42"/>
      <c r="E28" s="89"/>
      <c r="F28" s="42"/>
      <c r="G28" s="42"/>
      <c r="H28" s="42"/>
      <c r="I28" s="42"/>
      <c r="J28" s="42"/>
    </row>
    <row r="29" spans="1:10" s="90" customFormat="1" ht="15.75" x14ac:dyDescent="0.25">
      <c r="A29" s="93" t="s">
        <v>137</v>
      </c>
      <c r="B29" s="94"/>
      <c r="C29" s="42"/>
      <c r="D29" s="42"/>
      <c r="E29" s="89"/>
      <c r="F29" s="42"/>
      <c r="G29" s="42"/>
      <c r="H29" s="42"/>
      <c r="I29" s="42"/>
      <c r="J29" s="42"/>
    </row>
    <row r="30" spans="1:10" s="90" customFormat="1" ht="15.75" x14ac:dyDescent="0.25">
      <c r="A30" s="93" t="s">
        <v>138</v>
      </c>
      <c r="B30" s="94"/>
      <c r="C30" s="42"/>
      <c r="D30" s="42"/>
      <c r="E30" s="89"/>
      <c r="F30" s="42"/>
      <c r="G30" s="42"/>
      <c r="H30" s="42"/>
      <c r="I30" s="42"/>
      <c r="J30" s="42"/>
    </row>
    <row r="31" spans="1:10" s="90" customFormat="1" ht="15.75" x14ac:dyDescent="0.25">
      <c r="A31" s="93" t="s">
        <v>139</v>
      </c>
      <c r="B31" s="94"/>
      <c r="C31" s="42"/>
      <c r="D31" s="42"/>
      <c r="E31" s="89"/>
      <c r="F31" s="42"/>
      <c r="G31" s="42"/>
      <c r="H31" s="42"/>
      <c r="I31" s="42"/>
      <c r="J31" s="42"/>
    </row>
    <row r="32" spans="1:10" s="90" customFormat="1" ht="15.75" x14ac:dyDescent="0.25">
      <c r="A32" s="93" t="s">
        <v>127</v>
      </c>
      <c r="B32" s="94"/>
      <c r="C32" s="42"/>
      <c r="D32" s="42"/>
      <c r="E32" s="89"/>
      <c r="F32" s="42"/>
      <c r="G32" s="42"/>
      <c r="H32" s="42"/>
      <c r="I32" s="42"/>
      <c r="J32" s="42"/>
    </row>
    <row r="33" spans="1:10" s="90" customFormat="1" ht="80.45" customHeight="1" x14ac:dyDescent="0.25">
      <c r="A33" s="97" t="s">
        <v>140</v>
      </c>
      <c r="B33" s="94">
        <f>B34+B35+B36</f>
        <v>0</v>
      </c>
      <c r="C33" s="42"/>
      <c r="D33" s="42"/>
      <c r="E33" s="89"/>
      <c r="F33" s="42"/>
      <c r="G33" s="42"/>
      <c r="H33" s="42"/>
      <c r="I33" s="42"/>
      <c r="J33" s="42"/>
    </row>
    <row r="34" spans="1:10" s="90" customFormat="1" ht="46.15" customHeight="1" x14ac:dyDescent="0.25">
      <c r="A34" s="98" t="s">
        <v>141</v>
      </c>
      <c r="B34" s="94"/>
      <c r="C34" s="42"/>
      <c r="D34" s="42"/>
      <c r="E34" s="89"/>
      <c r="F34" s="42"/>
      <c r="G34" s="42"/>
      <c r="H34" s="42"/>
      <c r="I34" s="42"/>
      <c r="J34" s="42"/>
    </row>
    <row r="35" spans="1:10" s="90" customFormat="1" ht="46.15" customHeight="1" x14ac:dyDescent="0.25">
      <c r="A35" s="98" t="s">
        <v>142</v>
      </c>
      <c r="B35" s="94"/>
      <c r="C35" s="42"/>
      <c r="D35" s="42"/>
      <c r="E35" s="89"/>
      <c r="F35" s="42"/>
      <c r="G35" s="42"/>
      <c r="H35" s="42"/>
      <c r="I35" s="42"/>
      <c r="J35" s="42"/>
    </row>
    <row r="36" spans="1:10" s="90" customFormat="1" ht="46.15" customHeight="1" x14ac:dyDescent="0.25">
      <c r="A36" s="98" t="s">
        <v>143</v>
      </c>
      <c r="B36" s="94"/>
      <c r="C36" s="42"/>
      <c r="D36" s="42"/>
      <c r="E36" s="89"/>
      <c r="F36" s="42"/>
      <c r="G36" s="42"/>
      <c r="H36" s="42"/>
      <c r="I36" s="42"/>
      <c r="J36" s="42"/>
    </row>
    <row r="37" spans="1:10" s="90" customFormat="1" ht="46.15" customHeight="1" x14ac:dyDescent="0.25">
      <c r="A37" s="97" t="s">
        <v>144</v>
      </c>
      <c r="B37" s="99">
        <f>SUM(B38:B48)</f>
        <v>0</v>
      </c>
      <c r="C37" s="42"/>
      <c r="D37" s="42"/>
      <c r="E37" s="89"/>
      <c r="F37" s="42"/>
      <c r="G37" s="42"/>
      <c r="H37" s="42"/>
      <c r="I37" s="42"/>
      <c r="J37" s="42"/>
    </row>
    <row r="38" spans="1:10" s="90" customFormat="1" ht="31.15" customHeight="1" x14ac:dyDescent="0.25">
      <c r="A38" s="100" t="s">
        <v>145</v>
      </c>
      <c r="B38" s="99"/>
      <c r="C38" s="42"/>
      <c r="D38" s="42"/>
      <c r="E38" s="89"/>
      <c r="F38" s="42"/>
      <c r="G38" s="42"/>
      <c r="H38" s="42"/>
      <c r="I38" s="42"/>
      <c r="J38" s="42"/>
    </row>
    <row r="39" spans="1:10" s="90" customFormat="1" ht="31.9" customHeight="1" x14ac:dyDescent="0.25">
      <c r="A39" s="100" t="s">
        <v>146</v>
      </c>
      <c r="B39" s="99"/>
      <c r="C39" s="42"/>
      <c r="D39" s="42"/>
      <c r="E39" s="89"/>
      <c r="F39" s="42"/>
      <c r="G39" s="42"/>
      <c r="H39" s="42"/>
      <c r="I39" s="42"/>
      <c r="J39" s="42"/>
    </row>
    <row r="40" spans="1:10" s="90" customFormat="1" ht="47.25" x14ac:dyDescent="0.25">
      <c r="A40" s="100" t="s">
        <v>147</v>
      </c>
      <c r="B40" s="99"/>
      <c r="C40" s="42"/>
      <c r="D40" s="42"/>
      <c r="E40" s="89"/>
      <c r="F40" s="42"/>
      <c r="G40" s="42"/>
      <c r="H40" s="42"/>
      <c r="I40" s="42"/>
      <c r="J40" s="42"/>
    </row>
    <row r="41" spans="1:10" s="90" customFormat="1" ht="47.25" x14ac:dyDescent="0.25">
      <c r="A41" s="100" t="s">
        <v>148</v>
      </c>
      <c r="B41" s="99"/>
      <c r="C41" s="42"/>
      <c r="D41" s="42"/>
      <c r="E41" s="89"/>
      <c r="F41" s="42"/>
      <c r="G41" s="42"/>
      <c r="H41" s="42"/>
      <c r="I41" s="42"/>
      <c r="J41" s="42"/>
    </row>
    <row r="42" spans="1:10" s="90" customFormat="1" ht="16.149999999999999" customHeight="1" x14ac:dyDescent="0.25">
      <c r="A42" s="100" t="s">
        <v>149</v>
      </c>
      <c r="B42" s="99"/>
      <c r="C42" s="42"/>
      <c r="D42" s="42"/>
      <c r="E42" s="89"/>
      <c r="F42" s="42"/>
      <c r="G42" s="42"/>
      <c r="H42" s="42"/>
      <c r="I42" s="42"/>
      <c r="J42" s="42"/>
    </row>
    <row r="43" spans="1:10" s="90" customFormat="1" ht="35.450000000000003" customHeight="1" x14ac:dyDescent="0.25">
      <c r="A43" s="100" t="s">
        <v>150</v>
      </c>
      <c r="B43" s="99"/>
      <c r="C43" s="42"/>
      <c r="D43" s="42"/>
      <c r="E43" s="89"/>
      <c r="F43" s="42"/>
      <c r="G43" s="42"/>
      <c r="H43" s="42"/>
      <c r="I43" s="42"/>
      <c r="J43" s="42"/>
    </row>
    <row r="44" spans="1:10" s="90" customFormat="1" ht="44.45" customHeight="1" x14ac:dyDescent="0.25">
      <c r="A44" s="100" t="s">
        <v>151</v>
      </c>
      <c r="B44" s="99"/>
      <c r="C44" s="42"/>
      <c r="D44" s="42"/>
      <c r="E44" s="89"/>
      <c r="F44" s="42"/>
      <c r="G44" s="42"/>
      <c r="H44" s="42"/>
      <c r="I44" s="42"/>
      <c r="J44" s="42"/>
    </row>
    <row r="45" spans="1:10" s="90" customFormat="1" ht="30.6" customHeight="1" x14ac:dyDescent="0.25">
      <c r="A45" s="100" t="s">
        <v>152</v>
      </c>
      <c r="B45" s="99"/>
      <c r="C45" s="42"/>
      <c r="D45" s="42"/>
      <c r="E45" s="89"/>
      <c r="F45" s="42"/>
      <c r="G45" s="42"/>
      <c r="H45" s="42"/>
      <c r="I45" s="42"/>
      <c r="J45" s="42"/>
    </row>
    <row r="46" spans="1:10" s="90" customFormat="1" ht="51.75" customHeight="1" x14ac:dyDescent="0.25">
      <c r="A46" s="100" t="s">
        <v>153</v>
      </c>
      <c r="B46" s="99"/>
      <c r="C46" s="42"/>
      <c r="D46" s="42"/>
      <c r="E46" s="89"/>
      <c r="F46" s="42"/>
      <c r="G46" s="42"/>
      <c r="H46" s="42"/>
      <c r="I46" s="42"/>
      <c r="J46" s="42"/>
    </row>
    <row r="47" spans="1:10" s="90" customFormat="1" ht="48.6" customHeight="1" x14ac:dyDescent="0.25">
      <c r="A47" s="101" t="s">
        <v>154</v>
      </c>
      <c r="B47" s="99"/>
      <c r="C47" s="42"/>
      <c r="D47" s="42"/>
      <c r="E47" s="89"/>
      <c r="F47" s="42"/>
      <c r="G47" s="42"/>
      <c r="H47" s="42"/>
      <c r="I47" s="42"/>
      <c r="J47" s="42"/>
    </row>
    <row r="48" spans="1:10" s="90" customFormat="1" ht="19.899999999999999" customHeight="1" x14ac:dyDescent="0.25">
      <c r="A48" s="101" t="s">
        <v>127</v>
      </c>
      <c r="B48" s="99"/>
      <c r="C48" s="42"/>
      <c r="D48" s="42"/>
      <c r="E48" s="89"/>
      <c r="F48" s="42"/>
      <c r="G48" s="42"/>
      <c r="H48" s="42"/>
      <c r="I48" s="42"/>
      <c r="J48" s="42"/>
    </row>
    <row r="49" spans="1:10" s="90" customFormat="1" ht="30" customHeight="1" x14ac:dyDescent="0.25">
      <c r="A49" s="93" t="s">
        <v>155</v>
      </c>
      <c r="B49" s="94"/>
      <c r="C49" s="102"/>
      <c r="D49" s="102"/>
      <c r="E49" s="89"/>
      <c r="F49" s="42"/>
      <c r="G49" s="42"/>
      <c r="H49" s="42"/>
      <c r="I49" s="42"/>
      <c r="J49" s="42"/>
    </row>
    <row r="50" spans="1:10" s="90" customFormat="1" ht="16.899999999999999" customHeight="1" x14ac:dyDescent="0.25">
      <c r="A50" s="232" t="s">
        <v>156</v>
      </c>
      <c r="B50" s="233"/>
      <c r="C50" s="42"/>
      <c r="D50" s="42"/>
      <c r="E50" s="89"/>
      <c r="F50" s="42"/>
      <c r="G50" s="42"/>
      <c r="H50" s="42"/>
      <c r="I50" s="42"/>
      <c r="J50" s="42"/>
    </row>
    <row r="51" spans="1:10" s="90" customFormat="1" ht="13.9" customHeight="1" x14ac:dyDescent="0.25">
      <c r="A51" s="93" t="s">
        <v>157</v>
      </c>
      <c r="B51" s="94"/>
      <c r="C51" s="102"/>
      <c r="D51" s="102"/>
      <c r="E51" s="89"/>
      <c r="F51" s="42"/>
      <c r="G51" s="42"/>
      <c r="H51" s="42"/>
      <c r="I51" s="42"/>
      <c r="J51" s="42"/>
    </row>
    <row r="52" spans="1:10" s="90" customFormat="1" ht="15.6" customHeight="1" x14ac:dyDescent="0.25">
      <c r="A52" s="93" t="s">
        <v>158</v>
      </c>
      <c r="B52" s="94"/>
      <c r="C52" s="102"/>
      <c r="D52" s="102"/>
      <c r="E52" s="89"/>
      <c r="F52" s="42"/>
      <c r="G52" s="42"/>
      <c r="H52" s="42"/>
      <c r="I52" s="42"/>
      <c r="J52" s="42"/>
    </row>
    <row r="53" spans="1:10" s="90" customFormat="1" ht="15.6" customHeight="1" x14ac:dyDescent="0.25">
      <c r="A53" s="103" t="s">
        <v>159</v>
      </c>
      <c r="B53" s="94"/>
      <c r="C53" s="102"/>
      <c r="D53" s="102"/>
      <c r="E53" s="89"/>
      <c r="F53" s="42"/>
      <c r="G53" s="42"/>
      <c r="H53" s="42"/>
      <c r="I53" s="42"/>
      <c r="J53" s="42"/>
    </row>
    <row r="54" spans="1:10" s="158" customFormat="1" ht="63" x14ac:dyDescent="0.25">
      <c r="A54" s="160" t="s">
        <v>160</v>
      </c>
      <c r="B54" s="161"/>
      <c r="C54" s="155"/>
      <c r="D54" s="155"/>
      <c r="E54" s="156"/>
      <c r="F54" s="157"/>
      <c r="G54" s="157"/>
      <c r="H54" s="157"/>
      <c r="I54" s="157"/>
      <c r="J54" s="157"/>
    </row>
    <row r="55" spans="1:10" s="90" customFormat="1" ht="15" customHeight="1" x14ac:dyDescent="0.25">
      <c r="A55" s="93" t="s">
        <v>161</v>
      </c>
      <c r="B55" s="94"/>
      <c r="C55" s="102"/>
      <c r="D55" s="102"/>
      <c r="E55" s="89"/>
      <c r="F55" s="42"/>
      <c r="G55" s="42"/>
      <c r="H55" s="42"/>
      <c r="I55" s="42"/>
      <c r="J55" s="42"/>
    </row>
    <row r="56" spans="1:10" s="90" customFormat="1" ht="15" customHeight="1" x14ac:dyDescent="0.25">
      <c r="A56" s="93" t="s">
        <v>162</v>
      </c>
      <c r="B56" s="94">
        <v>2500</v>
      </c>
      <c r="C56" s="102"/>
      <c r="D56" s="102"/>
      <c r="E56" s="89"/>
      <c r="F56" s="42"/>
      <c r="G56" s="42"/>
      <c r="H56" s="42"/>
      <c r="I56" s="42"/>
      <c r="J56" s="42"/>
    </row>
    <row r="57" spans="1:10" s="90" customFormat="1" ht="28.5" customHeight="1" x14ac:dyDescent="0.25">
      <c r="A57" s="93" t="s">
        <v>163</v>
      </c>
      <c r="B57" s="94"/>
      <c r="C57" s="102"/>
      <c r="D57" s="102"/>
      <c r="E57" s="89"/>
      <c r="F57" s="42"/>
      <c r="G57" s="42"/>
      <c r="H57" s="42"/>
      <c r="I57" s="42"/>
      <c r="J57" s="42"/>
    </row>
    <row r="58" spans="1:10" s="90" customFormat="1" ht="29.25" customHeight="1" x14ac:dyDescent="0.25">
      <c r="A58" s="93" t="s">
        <v>164</v>
      </c>
      <c r="B58" s="94"/>
      <c r="C58" s="102"/>
      <c r="D58" s="102"/>
      <c r="E58" s="89"/>
      <c r="F58" s="42"/>
      <c r="G58" s="42"/>
      <c r="H58" s="42"/>
      <c r="I58" s="42"/>
      <c r="J58" s="42"/>
    </row>
    <row r="59" spans="1:10" s="90" customFormat="1" ht="15" customHeight="1" x14ac:dyDescent="0.25">
      <c r="A59" s="93" t="s">
        <v>165</v>
      </c>
      <c r="B59" s="94"/>
      <c r="C59" s="102"/>
      <c r="D59" s="102"/>
      <c r="E59" s="89"/>
      <c r="F59" s="42"/>
      <c r="G59" s="42"/>
      <c r="H59" s="42"/>
      <c r="I59" s="42"/>
      <c r="J59" s="42"/>
    </row>
    <row r="60" spans="1:10" s="90" customFormat="1" ht="30.6" customHeight="1" x14ac:dyDescent="0.25">
      <c r="A60" s="93" t="s">
        <v>166</v>
      </c>
      <c r="B60" s="94"/>
      <c r="C60" s="102"/>
      <c r="D60" s="102"/>
      <c r="E60" s="89"/>
      <c r="F60" s="42"/>
      <c r="G60" s="42"/>
      <c r="H60" s="42"/>
      <c r="I60" s="42"/>
      <c r="J60" s="42"/>
    </row>
    <row r="61" spans="1:10" s="90" customFormat="1" ht="19.149999999999999" customHeight="1" x14ac:dyDescent="0.25">
      <c r="A61" s="104" t="s">
        <v>167</v>
      </c>
      <c r="B61" s="96">
        <f>B62+B63</f>
        <v>0</v>
      </c>
      <c r="C61" s="102"/>
      <c r="D61" s="102"/>
      <c r="E61" s="89"/>
      <c r="F61" s="42"/>
      <c r="G61" s="42"/>
      <c r="H61" s="42"/>
      <c r="I61" s="42"/>
      <c r="J61" s="42"/>
    </row>
    <row r="62" spans="1:10" s="90" customFormat="1" ht="19.149999999999999" customHeight="1" x14ac:dyDescent="0.25">
      <c r="A62" s="93" t="s">
        <v>168</v>
      </c>
      <c r="B62" s="94"/>
      <c r="C62" s="102"/>
      <c r="D62" s="102"/>
      <c r="E62" s="89"/>
      <c r="F62" s="42"/>
      <c r="G62" s="42"/>
      <c r="H62" s="42"/>
      <c r="I62" s="42"/>
      <c r="J62" s="42"/>
    </row>
    <row r="63" spans="1:10" s="90" customFormat="1" ht="19.149999999999999" customHeight="1" x14ac:dyDescent="0.25">
      <c r="A63" s="93" t="s">
        <v>169</v>
      </c>
      <c r="B63" s="94"/>
      <c r="C63" s="102"/>
      <c r="D63" s="102"/>
      <c r="E63" s="89"/>
      <c r="F63" s="42"/>
      <c r="G63" s="42"/>
      <c r="H63" s="42"/>
      <c r="I63" s="42"/>
      <c r="J63" s="42"/>
    </row>
    <row r="64" spans="1:10" s="90" customFormat="1" ht="30.6" customHeight="1" x14ac:dyDescent="0.25">
      <c r="A64" s="93" t="s">
        <v>170</v>
      </c>
      <c r="B64" s="94"/>
      <c r="C64" s="102"/>
      <c r="D64" s="102"/>
      <c r="E64" s="89"/>
      <c r="F64" s="42"/>
      <c r="G64" s="42"/>
      <c r="H64" s="42"/>
      <c r="I64" s="42"/>
      <c r="J64" s="42"/>
    </row>
    <row r="65" spans="1:10" s="90" customFormat="1" ht="28.9" customHeight="1" x14ac:dyDescent="0.25">
      <c r="A65" s="95" t="s">
        <v>171</v>
      </c>
      <c r="B65" s="96">
        <f>B66+B67</f>
        <v>0</v>
      </c>
      <c r="C65" s="102"/>
      <c r="D65" s="102"/>
      <c r="E65" s="89"/>
      <c r="F65" s="42"/>
      <c r="G65" s="42"/>
      <c r="H65" s="42"/>
      <c r="I65" s="42"/>
      <c r="J65" s="42"/>
    </row>
    <row r="66" spans="1:10" s="90" customFormat="1" ht="16.899999999999999" customHeight="1" x14ac:dyDescent="0.25">
      <c r="A66" s="93" t="s">
        <v>172</v>
      </c>
      <c r="B66" s="94"/>
      <c r="C66" s="102"/>
      <c r="D66" s="102"/>
      <c r="E66" s="89"/>
      <c r="F66" s="42"/>
      <c r="G66" s="42"/>
      <c r="H66" s="42"/>
      <c r="I66" s="42"/>
      <c r="J66" s="42"/>
    </row>
    <row r="67" spans="1:10" s="90" customFormat="1" ht="17.45" customHeight="1" x14ac:dyDescent="0.25">
      <c r="A67" s="105" t="s">
        <v>173</v>
      </c>
      <c r="B67" s="94"/>
      <c r="C67" s="102"/>
      <c r="D67" s="102"/>
      <c r="E67" s="89"/>
      <c r="F67" s="42"/>
      <c r="G67" s="42"/>
      <c r="H67" s="42"/>
      <c r="I67" s="42"/>
      <c r="J67" s="42"/>
    </row>
    <row r="68" spans="1:10" s="90" customFormat="1" ht="46.15" customHeight="1" x14ac:dyDescent="0.25">
      <c r="A68" s="98" t="s">
        <v>174</v>
      </c>
      <c r="B68" s="94"/>
      <c r="C68" s="102"/>
      <c r="D68" s="102"/>
      <c r="E68" s="89"/>
      <c r="F68" s="42"/>
      <c r="G68" s="42"/>
      <c r="H68" s="42"/>
      <c r="I68" s="42"/>
      <c r="J68" s="42"/>
    </row>
    <row r="69" spans="1:10" s="90" customFormat="1" ht="14.45" customHeight="1" x14ac:dyDescent="0.25">
      <c r="A69" s="234" t="s">
        <v>175</v>
      </c>
      <c r="B69" s="235"/>
      <c r="C69" s="102"/>
      <c r="D69" s="102"/>
      <c r="E69" s="89"/>
      <c r="F69" s="42"/>
      <c r="G69" s="42"/>
      <c r="H69" s="42"/>
      <c r="I69" s="42"/>
      <c r="J69" s="42"/>
    </row>
    <row r="70" spans="1:10" s="90" customFormat="1" ht="126.6" customHeight="1" x14ac:dyDescent="0.25">
      <c r="A70" s="103" t="s">
        <v>176</v>
      </c>
      <c r="B70" s="94"/>
      <c r="C70" s="42"/>
      <c r="D70" s="42"/>
      <c r="E70" s="89"/>
      <c r="F70" s="42"/>
      <c r="G70" s="42"/>
      <c r="H70" s="42"/>
      <c r="I70" s="42"/>
      <c r="J70" s="42"/>
    </row>
    <row r="71" spans="1:10" s="90" customFormat="1" ht="49.15" customHeight="1" x14ac:dyDescent="0.25">
      <c r="A71" s="103" t="s">
        <v>177</v>
      </c>
      <c r="B71" s="94"/>
      <c r="C71" s="42"/>
      <c r="D71" s="42"/>
      <c r="E71" s="89"/>
      <c r="F71" s="42"/>
      <c r="G71" s="42"/>
      <c r="H71" s="42"/>
      <c r="I71" s="42"/>
      <c r="J71" s="42"/>
    </row>
    <row r="72" spans="1:10" s="90" customFormat="1" ht="19.149999999999999" customHeight="1" x14ac:dyDescent="0.25">
      <c r="A72" s="236" t="s">
        <v>178</v>
      </c>
      <c r="B72" s="237"/>
      <c r="C72" s="42"/>
      <c r="D72" s="42"/>
      <c r="E72" s="89"/>
      <c r="F72" s="42"/>
      <c r="G72" s="42"/>
      <c r="H72" s="42"/>
      <c r="I72" s="42"/>
      <c r="J72" s="42"/>
    </row>
    <row r="73" spans="1:10" s="90" customFormat="1" ht="17.649999999999999" customHeight="1" x14ac:dyDescent="0.25">
      <c r="A73" s="238" t="s">
        <v>119</v>
      </c>
      <c r="B73" s="239"/>
      <c r="C73" s="42"/>
      <c r="D73" s="42"/>
      <c r="E73" s="89"/>
      <c r="F73" s="42"/>
      <c r="G73" s="42"/>
      <c r="H73" s="42"/>
      <c r="I73" s="42"/>
      <c r="J73" s="42"/>
    </row>
    <row r="74" spans="1:10" s="90" customFormat="1" ht="12" customHeight="1" x14ac:dyDescent="0.25">
      <c r="A74" s="103" t="s">
        <v>179</v>
      </c>
      <c r="B74" s="94"/>
      <c r="C74" s="42"/>
      <c r="D74" s="42"/>
      <c r="E74" s="89"/>
      <c r="F74" s="42"/>
      <c r="G74" s="42"/>
      <c r="H74" s="42"/>
      <c r="I74" s="42"/>
      <c r="J74" s="42"/>
    </row>
    <row r="75" spans="1:10" s="90" customFormat="1" ht="15.75" thickBot="1" x14ac:dyDescent="0.3">
      <c r="A75" s="106" t="s">
        <v>180</v>
      </c>
      <c r="B75" s="107"/>
      <c r="C75" s="42"/>
      <c r="D75" s="42"/>
      <c r="E75" s="89"/>
      <c r="F75" s="42"/>
      <c r="G75" s="42"/>
      <c r="H75" s="42"/>
      <c r="I75" s="42"/>
      <c r="J75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23</vt:i4>
      </vt:variant>
    </vt:vector>
  </HeadingPairs>
  <TitlesOfParts>
    <vt:vector size="45" baseType="lpstr">
      <vt:lpstr>СВОД КС</vt:lpstr>
      <vt:lpstr>СВОД Мед услуги</vt:lpstr>
      <vt:lpstr>В-Ландех КС</vt:lpstr>
      <vt:lpstr>Вичуга КС</vt:lpstr>
      <vt:lpstr>ГавПосад КС</vt:lpstr>
      <vt:lpstr>Ильинское КС</vt:lpstr>
      <vt:lpstr>Комсомольск КС</vt:lpstr>
      <vt:lpstr>Лежнево КС</vt:lpstr>
      <vt:lpstr>Тейково КС</vt:lpstr>
      <vt:lpstr>Южа КС</vt:lpstr>
      <vt:lpstr>1 ГКБ КС</vt:lpstr>
      <vt:lpstr>Куваевых КС</vt:lpstr>
      <vt:lpstr>3 ГКБ КС</vt:lpstr>
      <vt:lpstr>4 ГКБ КС</vt:lpstr>
      <vt:lpstr>7 ГКБ КС</vt:lpstr>
      <vt:lpstr>8ГКБ КС</vt:lpstr>
      <vt:lpstr>ИОКЦМР КС</vt:lpstr>
      <vt:lpstr>ОКД КС</vt:lpstr>
      <vt:lpstr>ГавПосад Мед усл</vt:lpstr>
      <vt:lpstr>Тейково Мед усл</vt:lpstr>
      <vt:lpstr>1 ГКБ Мед усл</vt:lpstr>
      <vt:lpstr>ООО Европа Мед усл</vt:lpstr>
      <vt:lpstr>'1 ГКБ Мед усл'!Заголовки_для_печати</vt:lpstr>
      <vt:lpstr>'ГавПосад Мед усл'!Заголовки_для_печати</vt:lpstr>
      <vt:lpstr>'ООО Европа Мед усл'!Заголовки_для_печати</vt:lpstr>
      <vt:lpstr>'СВОД Мед услуги'!Заголовки_для_печати</vt:lpstr>
      <vt:lpstr>'Тейково Мед усл'!Заголовки_для_печати</vt:lpstr>
      <vt:lpstr>'1 ГКБ КС'!Область_печати</vt:lpstr>
      <vt:lpstr>'3 ГКБ КС'!Область_печати</vt:lpstr>
      <vt:lpstr>'4 ГКБ КС'!Область_печати</vt:lpstr>
      <vt:lpstr>'7 ГКБ КС'!Область_печати</vt:lpstr>
      <vt:lpstr>'8ГКБ КС'!Область_печати</vt:lpstr>
      <vt:lpstr>'Вичуга КС'!Область_печати</vt:lpstr>
      <vt:lpstr>'В-Ландех КС'!Область_печати</vt:lpstr>
      <vt:lpstr>'ГавПосад КС'!Область_печати</vt:lpstr>
      <vt:lpstr>'Ильинское КС'!Область_печати</vt:lpstr>
      <vt:lpstr>'ИОКЦМР КС'!Область_печати</vt:lpstr>
      <vt:lpstr>'Комсомольск КС'!Область_печати</vt:lpstr>
      <vt:lpstr>'Куваевых КС'!Область_печати</vt:lpstr>
      <vt:lpstr>'Лежнево КС'!Область_печати</vt:lpstr>
      <vt:lpstr>'ОКД КС'!Область_печати</vt:lpstr>
      <vt:lpstr>'СВОД КС'!Область_печати</vt:lpstr>
      <vt:lpstr>'СВОД Мед услуги'!Область_печати</vt:lpstr>
      <vt:lpstr>'Тейково КС'!Область_печати</vt:lpstr>
      <vt:lpstr>'Южа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2021-04-21T07:29:01Z</cp:lastPrinted>
  <dcterms:created xsi:type="dcterms:W3CDTF">2017-11-24T13:12:45Z</dcterms:created>
  <dcterms:modified xsi:type="dcterms:W3CDTF">2021-04-23T09:43:16Z</dcterms:modified>
</cp:coreProperties>
</file>